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robertlikar/Desktop/JN-DU Nova Gorica-KOMEN/za portal/"/>
    </mc:Choice>
  </mc:AlternateContent>
  <xr:revisionPtr revIDLastSave="0" documentId="13_ncr:1_{C4BD2EA1-E1FA-1349-9EA7-33D99698D9DA}" xr6:coauthVersionLast="36" xr6:coauthVersionMax="46" xr10:uidLastSave="{00000000-0000-0000-0000-000000000000}"/>
  <bookViews>
    <workbookView xWindow="0" yWindow="460" windowWidth="51200" windowHeight="26740" xr2:uid="{00000000-000D-0000-FFFF-FFFF00000000}"/>
  </bookViews>
  <sheets>
    <sheet name="_REKAPITULACIJA_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11" r:id="rId8"/>
    <sheet name="8" sheetId="12" r:id="rId9"/>
    <sheet name="9" sheetId="13" r:id="rId10"/>
    <sheet name="10" sheetId="14" r:id="rId11"/>
    <sheet name="11" sheetId="15" r:id="rId12"/>
  </sheets>
  <definedNames>
    <definedName name="_xlnm.Print_Area" localSheetId="10">'10'!$A$1:$F$25</definedName>
    <definedName name="_xlnm.Print_Area" localSheetId="11">'11'!$A$1:$F$23</definedName>
    <definedName name="_xlnm.Print_Area" localSheetId="9">'9'!$A$1:$F$30</definedName>
  </definedNames>
  <calcPr calcId="181029"/>
</workbook>
</file>

<file path=xl/calcChain.xml><?xml version="1.0" encoding="utf-8"?>
<calcChain xmlns="http://schemas.openxmlformats.org/spreadsheetml/2006/main">
  <c r="E32" i="1" l="1"/>
  <c r="F18" i="2" l="1"/>
  <c r="F45" i="7" l="1"/>
  <c r="F41" i="7"/>
  <c r="F40" i="7"/>
  <c r="F39" i="7"/>
  <c r="F38" i="7"/>
  <c r="F37" i="7"/>
  <c r="F36" i="7"/>
  <c r="F35" i="7"/>
  <c r="F13" i="7"/>
  <c r="F12" i="7"/>
  <c r="F19" i="6" l="1"/>
  <c r="F18" i="6"/>
  <c r="F19" i="2"/>
  <c r="F20" i="4"/>
  <c r="F16" i="6"/>
  <c r="F17" i="6"/>
  <c r="F18" i="4"/>
  <c r="F12" i="4"/>
  <c r="F18" i="15"/>
  <c r="F17" i="15"/>
  <c r="F16" i="15"/>
  <c r="F15" i="15"/>
  <c r="F14" i="15"/>
  <c r="F13" i="15"/>
  <c r="F12" i="15"/>
  <c r="F11" i="15"/>
  <c r="F10" i="15"/>
  <c r="F16" i="11"/>
  <c r="F15" i="11"/>
  <c r="D8" i="13"/>
  <c r="F8" i="13" s="1"/>
  <c r="D13" i="13"/>
  <c r="F13" i="13" s="1"/>
  <c r="D12" i="13"/>
  <c r="D11" i="13"/>
  <c r="F11" i="13" s="1"/>
  <c r="F17" i="14"/>
  <c r="F14" i="14"/>
  <c r="F11" i="14"/>
  <c r="F10" i="14"/>
  <c r="F12" i="14"/>
  <c r="F13" i="14"/>
  <c r="F15" i="14"/>
  <c r="F16" i="14"/>
  <c r="F18" i="14"/>
  <c r="F19" i="14"/>
  <c r="F20" i="14"/>
  <c r="F10" i="13"/>
  <c r="F12" i="13"/>
  <c r="F15" i="13"/>
  <c r="F16" i="13"/>
  <c r="F17" i="13"/>
  <c r="F18" i="13"/>
  <c r="F19" i="13"/>
  <c r="F20" i="13"/>
  <c r="F21" i="13"/>
  <c r="F22" i="13"/>
  <c r="F23" i="13"/>
  <c r="F24" i="13"/>
  <c r="F25" i="13"/>
  <c r="F11" i="12"/>
  <c r="F12" i="12"/>
  <c r="F13" i="12"/>
  <c r="F14" i="12"/>
  <c r="F15" i="12"/>
  <c r="F11" i="11"/>
  <c r="F12" i="11"/>
  <c r="F13" i="11"/>
  <c r="F14" i="11"/>
  <c r="F17" i="11"/>
  <c r="F18" i="11"/>
  <c r="F19" i="11"/>
  <c r="F20" i="11"/>
  <c r="F22" i="11"/>
  <c r="F23" i="11"/>
  <c r="F24" i="11"/>
  <c r="F25" i="11"/>
  <c r="F26" i="11"/>
  <c r="F27" i="11"/>
  <c r="F14" i="7"/>
  <c r="F15" i="7"/>
  <c r="F16" i="7"/>
  <c r="F17" i="7"/>
  <c r="F18" i="7"/>
  <c r="F19" i="7"/>
  <c r="F20" i="7"/>
  <c r="F21" i="7"/>
  <c r="F26" i="7"/>
  <c r="F27" i="7"/>
  <c r="F28" i="7"/>
  <c r="F30" i="7"/>
  <c r="F13" i="6"/>
  <c r="F14" i="6"/>
  <c r="F15" i="6"/>
  <c r="F20" i="6"/>
  <c r="F21" i="6"/>
  <c r="F22" i="6"/>
  <c r="F23" i="6"/>
  <c r="F24" i="6"/>
  <c r="F25" i="6"/>
  <c r="F26" i="6"/>
  <c r="A19" i="5"/>
  <c r="F19" i="5"/>
  <c r="A40" i="5"/>
  <c r="F40" i="5"/>
  <c r="F11" i="4"/>
  <c r="F13" i="4"/>
  <c r="F15" i="4"/>
  <c r="F16" i="4"/>
  <c r="F19" i="4"/>
  <c r="F21" i="4"/>
  <c r="F22" i="4"/>
  <c r="F23" i="4"/>
  <c r="F24" i="4"/>
  <c r="F25" i="4"/>
  <c r="F11" i="3"/>
  <c r="F12" i="3"/>
  <c r="F13" i="3"/>
  <c r="F14" i="3"/>
  <c r="F15" i="3"/>
  <c r="F16" i="3"/>
  <c r="F17" i="3"/>
  <c r="F18" i="3"/>
  <c r="F19" i="3"/>
  <c r="F22" i="3"/>
  <c r="F23" i="3"/>
  <c r="F24" i="3"/>
  <c r="F25" i="3"/>
  <c r="F26" i="3"/>
  <c r="F27" i="3"/>
  <c r="F30" i="3"/>
  <c r="F31" i="3"/>
  <c r="F32" i="3"/>
  <c r="F33" i="3"/>
  <c r="F36" i="3"/>
  <c r="F37" i="3"/>
  <c r="F39" i="3"/>
  <c r="F40" i="3"/>
  <c r="F11" i="2"/>
  <c r="F12" i="2"/>
  <c r="F13" i="2"/>
  <c r="F14" i="2"/>
  <c r="F15" i="2"/>
  <c r="F16" i="2"/>
  <c r="F17" i="2"/>
  <c r="E43" i="5" l="1"/>
  <c r="F43" i="5" s="1"/>
  <c r="E29" i="4"/>
  <c r="F29" i="4" s="1"/>
  <c r="E28" i="4"/>
  <c r="F28" i="4" s="1"/>
  <c r="E43" i="3"/>
  <c r="F43" i="3" s="1"/>
  <c r="E44" i="3"/>
  <c r="F44" i="3" s="1"/>
  <c r="E23" i="2"/>
  <c r="F23" i="2" s="1"/>
  <c r="E22" i="2"/>
  <c r="F22" i="2" s="1"/>
  <c r="E20" i="15"/>
  <c r="F20" i="15" s="1"/>
  <c r="E21" i="15"/>
  <c r="F21" i="15" s="1"/>
  <c r="E44" i="5"/>
  <c r="F44" i="5" s="1"/>
  <c r="F4" i="5" s="1"/>
  <c r="E12" i="1" s="1"/>
  <c r="E30" i="6"/>
  <c r="F30" i="6" s="1"/>
  <c r="E29" i="6"/>
  <c r="F29" i="6" s="1"/>
  <c r="F23" i="7"/>
  <c r="E31" i="11"/>
  <c r="F31" i="11" s="1"/>
  <c r="E30" i="11"/>
  <c r="F30" i="11" s="1"/>
  <c r="F4" i="12"/>
  <c r="E20" i="1" s="1"/>
  <c r="D14" i="13"/>
  <c r="F14" i="13" s="1"/>
  <c r="E27" i="13"/>
  <c r="F27" i="13" s="1"/>
  <c r="E28" i="13"/>
  <c r="F28" i="13" s="1"/>
  <c r="D9" i="13"/>
  <c r="F9" i="13" s="1"/>
  <c r="E22" i="14"/>
  <c r="F22" i="14" s="1"/>
  <c r="E23" i="14"/>
  <c r="F23" i="14" s="1"/>
  <c r="E48" i="7" l="1"/>
  <c r="F48" i="7" s="1"/>
  <c r="F4" i="4"/>
  <c r="E10" i="1" s="1"/>
  <c r="F4" i="3"/>
  <c r="E8" i="1" s="1"/>
  <c r="F4" i="2"/>
  <c r="E6" i="1" s="1"/>
  <c r="F4" i="15"/>
  <c r="E26" i="1" s="1"/>
  <c r="F4" i="6"/>
  <c r="E14" i="1" s="1"/>
  <c r="E49" i="7"/>
  <c r="F49" i="7" s="1"/>
  <c r="F4" i="11"/>
  <c r="E18" i="1" s="1"/>
  <c r="F4" i="13"/>
  <c r="E22" i="1" s="1"/>
  <c r="F4" i="14"/>
  <c r="E24" i="1" s="1"/>
  <c r="F50" i="7" l="1"/>
  <c r="F4" i="7" s="1"/>
  <c r="E16" i="1" s="1"/>
  <c r="E30" i="1" l="1"/>
  <c r="E34" i="1" s="1"/>
</calcChain>
</file>

<file path=xl/sharedStrings.xml><?xml version="1.0" encoding="utf-8"?>
<sst xmlns="http://schemas.openxmlformats.org/spreadsheetml/2006/main" count="519" uniqueCount="255">
  <si>
    <t xml:space="preserve">       SKUPNA REKAPITULACIJA ELEKTROINSTALACIJ OBJEKTA</t>
  </si>
  <si>
    <t>št.</t>
  </si>
  <si>
    <t>OPIS</t>
  </si>
  <si>
    <t>CENA</t>
  </si>
  <si>
    <t>SVETILKE SPLOŠNE IN SVETILKE ZASILNE RAZSVETLJAVE OBJEKTA</t>
  </si>
  <si>
    <t>VODOVNI IN CEVNI MATERIAL</t>
  </si>
  <si>
    <t>INSTALACIJSKA OPREMA</t>
  </si>
  <si>
    <t>ELEKTRIČNE RAZDELILNE OMARE OBJEKTA</t>
  </si>
  <si>
    <t xml:space="preserve">ŠIBKOTOČNE INSTALACIJE </t>
  </si>
  <si>
    <t>DEMONTAŽNA DELA</t>
  </si>
  <si>
    <t xml:space="preserve">Izdelava predpisanih poročil o pregledu, preizkusu in meritvah električnih inštalacij in opreme (impedance okvarnih zank, prehodne upornosti ozemljitev, neprekinjenosti zaščitnih vodnikov, izolacijske upornosti) 
(ocenjeno)
</t>
  </si>
  <si>
    <t xml:space="preserve">VREDNOST SKUPAJ BREZ DDV: </t>
  </si>
  <si>
    <t xml:space="preserve">VREDNOST SKUPAJ Z DDV: </t>
  </si>
  <si>
    <t>1. RAZSVETLJAVA, ZASILNA RAZSVETLJAVA (dobava in montaža)</t>
  </si>
  <si>
    <t>1. RAZSVETLJAVA, ZASILNA RAZSVETLJAVA SKUPAJ:</t>
  </si>
  <si>
    <t>z.št.</t>
  </si>
  <si>
    <t>opis postavke:</t>
  </si>
  <si>
    <t>enota</t>
  </si>
  <si>
    <t>količina</t>
  </si>
  <si>
    <t>cena/enoto</t>
  </si>
  <si>
    <t>znesek</t>
  </si>
  <si>
    <t xml:space="preserve">SVETILKE SPLOŠNE RAZSVETLJAVE:
</t>
  </si>
  <si>
    <t>kos</t>
  </si>
  <si>
    <t>0.1</t>
  </si>
  <si>
    <t xml:space="preserve">Zarisovanje, pregled, priklopi, instalacijske meritve, spuščanje v pogon in nepredvidena dela
</t>
  </si>
  <si>
    <t>0.2</t>
  </si>
  <si>
    <t xml:space="preserve">Drobni montažni in ostali material ter nepredvidena dela izven popisa, po predhodni specifikaciji del in odobritvi s strani investitorja
</t>
  </si>
  <si>
    <t>2. VODOVNI  IN CEVNI MATERIAL (dobava in montaža)</t>
  </si>
  <si>
    <t>2. VODOVNI  IN CEVNI MATERIAL SKUPAJ :</t>
  </si>
  <si>
    <t xml:space="preserve">OPOMBA:
Dobava in montaža materiala, preizkušanje in spuščanje v pogon komplet z vsem potrebnim materialom. Za vse postavke velja, da je v ceni upoštevana dobava, usklajevanje z naročnikom in ostalimi izvajalci, montaža in montažni material. 
</t>
  </si>
  <si>
    <t>m</t>
  </si>
  <si>
    <t xml:space="preserve">Razvodne fi 80  </t>
  </si>
  <si>
    <t>Univerzalne</t>
  </si>
  <si>
    <t>kpl</t>
  </si>
  <si>
    <t xml:space="preserve">Gradbena pomoč izdelava raznih manjših gradbenih del:
izdelava-dolbljenje utorov v zidove dimenzij 50x40 mm, izdelava-dolbljenje utorov v betonske zidove dimenzij 30x40 mm, vrtanje lukenj v betonske plošče in opečnate zidove (debeline cca 20 cm) do premera 32 mm
</t>
  </si>
  <si>
    <t>ur</t>
  </si>
  <si>
    <t xml:space="preserve">Konstrukcijsko jeklo, raznih profilov, opleskano z osnovno in končno barvo
</t>
  </si>
  <si>
    <t>kg</t>
  </si>
  <si>
    <t>3. INSTALACIJSKI MATERIAL  (dobava in montaža)</t>
  </si>
  <si>
    <t>3. INSTALACIJSKI MATERIAL SKUPAJ:</t>
  </si>
  <si>
    <t xml:space="preserve">OPOMBA:
Dobava in montaža materiala, preizkušanje in spuščanje v pogon komplet z vsem potrebnim materialom.
Sestavni instalacijski material in elementi, morajo biti ustreznega proizvajalca – Schneider, ABB, VIMAR,...
</t>
  </si>
  <si>
    <t>Instalacijska dekorativna vgradna stikala, 250V, 10A, komplet z vgradnimi dozami in pripadajočimi okvirji:</t>
  </si>
  <si>
    <t xml:space="preserve"> - stikalo navadno</t>
  </si>
  <si>
    <t xml:space="preserve"> -tipkalo 1-0-2 </t>
  </si>
  <si>
    <t>Podometna enojna enofazna vtičnica, 230V, 16A, L1+N+PE, komplet z vgradnimi dozami in pripadajočimi okvirji</t>
  </si>
  <si>
    <t>Podometna dvojna enofazna vtičnica, 230V, 16A, L1+N+PE, komplet z vgradnimi dozami in pripadajočimi okvirji</t>
  </si>
  <si>
    <t xml:space="preserve">Priklop različnih porabnikov
</t>
  </si>
  <si>
    <t xml:space="preserve">Povezava kovinskih mas z vodnikom za izenačevanje potencialov, komplet z ustreznimi objemkami in pritrdilnim materialom
</t>
  </si>
  <si>
    <t xml:space="preserve">Priključitev toplotne črpalke, po navodilih dobavitelja opreme, vključno z izdelavo delavniških risb
</t>
  </si>
  <si>
    <t xml:space="preserve">Priključitev sistema prezračevanja na predpripravljeno inštalacijo, po navodilih dobavitelja opreme vključno z izdelavo delavniških risb
</t>
  </si>
  <si>
    <t>Priključitev toplotne postaje, po navodilih dobavitelja opreme
vključno z izdelavo delavniških risb</t>
  </si>
  <si>
    <t>4. RAZDELILNE OMARE OBJEKTA (dobava in montaža)</t>
  </si>
  <si>
    <t xml:space="preserve">4. RAZDELILNE OMARE SKUPAJ: </t>
  </si>
  <si>
    <t xml:space="preserve">OPOMBA:
Dobava in montaža materiala, preizkušanje in spuščanje v pogon komplet z vsem potrebnim materialom. Sestavni elementi omare, stikala, varovalke in ostala oprema, morajo biti ustreznega proizvajalca – Schneider, ABB,..
Dobava in montaža razdelilnih omar, komplet z vso pripadajočo opremo, povezavami in priklopi , ter postavljanjem na v tlorisih določeno mesto. Omare so izdelane iz jeklene pločevine d=2mm, osnovno in dekorativno opleskana, (nadometne in podometne izvedbe). Dimenzijsko je treba razdelilce uskladiti z vgrajeno opremo in prilagoditi vgradnji v dvižnih jaških. Vsi prostostoječi razdelilci imajo podstavek višine 10 cm. Vsaka razdelilna omara mora zagotavljati 20% rezervo!
</t>
  </si>
  <si>
    <t>Pločevinasta  vgradna razdelilna omara  s ključavnico prilagojena za vgradnjo v steno, dobavljena, vgrajena in opremljena z opremo, po enopolni shemi. Komplet dobava, montaža, vgradnja in priklopi (omaro prilagoditi vgrajeni opremi in zadostni rezervi (20%) - dim. - tipska 90 modulna omara</t>
  </si>
  <si>
    <t>Štiripolno FID stikalo 3x40/0,03A</t>
  </si>
  <si>
    <t>Prenapetostni odvodnik razreda C, 15kA(8/20ms), 275V</t>
  </si>
  <si>
    <t xml:space="preserve">Enopolno preizskusno stikalo zasilne razsvetljave 16A za montažo na letev </t>
  </si>
  <si>
    <t>Enofazni Instalacijski odklopnik tip B ali C - 10 A</t>
  </si>
  <si>
    <t>Enofazni Instalacijski odklopnik tip B ali C - 16 A</t>
  </si>
  <si>
    <t>Enofazni Instalacijski odklopnik tip C - 3 x 16 A</t>
  </si>
  <si>
    <t>Enofazni Instalacijski odklopnik tip C - 3 x 20A</t>
  </si>
  <si>
    <t>TR 230/24V</t>
  </si>
  <si>
    <t>Zaščitno KZS stikalo – 16/0,03 A</t>
  </si>
  <si>
    <t>Impulzni rele 230V, 16A, za vključevanje razsvetljave</t>
  </si>
  <si>
    <t>Pomožni rele K0</t>
  </si>
  <si>
    <t>Kontaktor (4-0) 16A</t>
  </si>
  <si>
    <t>Vrstne sponke, nevtralna in zaščitna zbiralnica, vezni, montažni in markirni material, enopolna shema, ustrezna izolacijska zaščita pred dotikom delov pod napetostjo</t>
  </si>
  <si>
    <t>Vse skupaj ožičeno in označeno skladno z enopolno in tokovno shemo,  funkcionalno preizkušeno ter  spojeno na instalacijo.</t>
  </si>
  <si>
    <t>Napisni okvirčki, listki, vrstne sponke, ažurirana enopolna shema</t>
  </si>
  <si>
    <t xml:space="preserve">Ožičenje in priklopi porabnikov </t>
  </si>
  <si>
    <t>SKUPAJ</t>
  </si>
  <si>
    <t>5.AVTOMATIZACIJA SKUPAJ:</t>
  </si>
  <si>
    <t xml:space="preserve">OPOMBA:
Centralni nadzorni sistem objekta je brezžičen in enostavno nadgradljiv. Električna inštalacija kot je prikazana v načrtih deluje neglede ali se sistem avtomatizacije vgradi ali ne. Sistem je možno kadarkoli, bobisi  v času gradnje, bodisi v času uporabe objekta, preprosto izvesti ali nadgraditi.  
Dobava in montaža materiala, preizkušanje in spuščanje v pogon komplet z vsem potrebnim materialom.
</t>
  </si>
  <si>
    <t>AVTOMATIZACIJA</t>
  </si>
  <si>
    <t xml:space="preserve">Centralna enota NETIC GOAP
</t>
  </si>
  <si>
    <t>Repeater NEWREP</t>
  </si>
  <si>
    <t>Detektor odprtosti oken in vrat NEWDWDM</t>
  </si>
  <si>
    <t>Senzor gibanja, temperature, in svetlobe NEWFS</t>
  </si>
  <si>
    <t>Senzor osvetljenosti NEWIS</t>
  </si>
  <si>
    <t>Termostat NEWT</t>
  </si>
  <si>
    <t>IR krmilni element (krmiljenje TV in ostalih aparatov) NEWAC</t>
  </si>
  <si>
    <t xml:space="preserve"> Vgradnja elementov in spuščanje sistema v pogon</t>
  </si>
  <si>
    <t>Sistem komplet dobavljen, vgrajen, priklopljen in spuščen v pogon z vsemi preizkusi in atesti.</t>
  </si>
  <si>
    <t xml:space="preserve">Funkcionalni preizkus, pregled, priklopi, instalacijske meritve, spuščanje v pogon in nepredvidena dela
</t>
  </si>
  <si>
    <t>6. ŠIBKOTOČNA INSTALACIJA - GSO (strukturirano univerzalno omrežje) (dobava in montaža)</t>
  </si>
  <si>
    <t xml:space="preserve">6. GSO SKUPAJ: </t>
  </si>
  <si>
    <t xml:space="preserve">OPOMBA:
Dobava in montaža materiala, preizkušanje in spuščanje v pogon komplet z vsem potrebnim materialom.
Meritve (permanent link) z garancijo principala za vso mrežno opremo! Vgrajena mrežna pasivna oprema naj se predhodno vskladi s projektantom, nadzorom in investitorjem! (oprema naj bo kot naprimer: R&amp;M, Brand Rex,...)
</t>
  </si>
  <si>
    <t xml:space="preserve">GSO OMARA  </t>
  </si>
  <si>
    <t xml:space="preserve">Montaža in zaključevanje PATCH panelov CAT.6 - komplet, meritve (permanent link) z garancijo principala za omrežno opremo
</t>
  </si>
  <si>
    <t xml:space="preserve">Patch kabel UTP, Cat.6 za povezavo med paneli (l=1m) - RDEČ
</t>
  </si>
  <si>
    <t xml:space="preserve">Dobava in montaža aktivnega stikala 24-portnega in zaključevanje kabla CAT.6A - komplet, z meritvami UTP kablov 
</t>
  </si>
  <si>
    <t xml:space="preserve">Dostopna toćka Wi Fi 
</t>
  </si>
  <si>
    <t>SKUPAJ:</t>
  </si>
  <si>
    <t>0.7</t>
  </si>
  <si>
    <t>UTP RAZVOD:</t>
  </si>
  <si>
    <t xml:space="preserve">Enojna podatkovna RJ45 vtičnica Cat.6A, za vgradnjo v podometno dozo, komplet z montažnimi dozami in zaključnimi okvirji, ki ustrezajo vgrajenim 230V vtičnicam, po navodilih investitorja, po standardu TIA-568B, označevanje in meritve po standardu ter certifikat, komplet
</t>
  </si>
  <si>
    <t xml:space="preserve">Dvojna podatkovna RJ45 vtičnica Cat.6A za vgradnjo v parapetni kanal, komplet z montažnimi dozami in zaključnimi okvirji, ki ustrezajo vgrajenim 230 V vtičnicam, po navodilih investitorja, po standardu TIA-568B, označevanje in meritve po standardu ter certifikat, komplet
</t>
  </si>
  <si>
    <t xml:space="preserve">Instalacijski komunikacijski kabel dobavljen in položen na pripravljene trase, pretežno na kabelske police ali v instalacijske cevi - S-FTP Cat.6A, komplet dobava in montaža
</t>
  </si>
  <si>
    <t>Instalacijska plastična gibljiva cev za montažo v, omet ali montažne stene, dimenzij:</t>
  </si>
  <si>
    <t xml:space="preserve"> - fleksi cev fi=16 mm ČRNE BARVE</t>
  </si>
  <si>
    <t xml:space="preserve">OPOMBA:
Strelovodna naprava je obstoječa.Izvede se pregled in ureditev naprave in doda izoliran strelovodni sistem
Dobava in montaža materiala, preizkušanje in spuščanje v pogon komplet z vsem potrebnim materialom.
</t>
  </si>
  <si>
    <t>ELEKTROMONTAŽNI DEL:</t>
  </si>
  <si>
    <t>Križne sponke za Al vod</t>
  </si>
  <si>
    <t>Križne sponke za FeZn vod</t>
  </si>
  <si>
    <t>Merilna sponka na strehi objekta</t>
  </si>
  <si>
    <r>
      <t>Izdelava izvoda za ozemljitev kovinske opreme, ki ne pripada električni inštalaciji (okvirji,...), izvod izveden z rumeno/zeleno žico H07V-F 16mm</t>
    </r>
    <r>
      <rPr>
        <vertAlign val="superscript"/>
        <sz val="8"/>
        <color indexed="8"/>
        <rFont val="Tahoma"/>
        <family val="2"/>
        <charset val="238"/>
      </rPr>
      <t>2</t>
    </r>
    <r>
      <rPr>
        <sz val="8"/>
        <color indexed="8"/>
        <rFont val="Tahoma"/>
        <family val="2"/>
        <charset val="238"/>
      </rPr>
      <t>, komplet z izvedbo spoja preko kabelskega čevlja in ustrezne sponke oz. objemke na opremi
Izdelava izvoda za ozemljitev kovinske opreme, ki ne pripada električni inštalaciji (okvirji,...), izvod izveden z rumeno/zeleno žico H07V-F 16mm</t>
    </r>
    <r>
      <rPr>
        <vertAlign val="superscript"/>
        <sz val="8"/>
        <color indexed="8"/>
        <rFont val="Tahoma"/>
        <family val="2"/>
        <charset val="238"/>
      </rPr>
      <t>2</t>
    </r>
    <r>
      <rPr>
        <sz val="8"/>
        <color indexed="8"/>
        <rFont val="Tahoma"/>
        <family val="2"/>
        <charset val="238"/>
      </rPr>
      <t xml:space="preserve">, komplet z izvedbo spoja preko kabelskega čevlja in ustrezne sponke oz. objemke na opremi
</t>
    </r>
  </si>
  <si>
    <t>Doza za glavno izenačenje potencialov, tipska, dimenzij           300x180 mm,  z vgrajeno zbiralko za 10 priključkov izvedenih z zvijavo žico zaključeno s kabelskimi čevlji preseka do 16 mm2</t>
  </si>
  <si>
    <t>Doza za dodatno izenačenje potencialov, tipska, dimenzij           300x180 mm,  z vgrajeno zbiralko za 10 priključkov izvedenih z zvijavo žico zaključeno s kabelskimi čevlji preseka do 16 mm3</t>
  </si>
  <si>
    <t xml:space="preserve">kos </t>
  </si>
  <si>
    <t>Instalacijski mnogožični vodnik rumeno zelene barve H07V-R za izdelavo dodatnih izenač. potencialov, ozemljitev opreme, položen med kovinskimi masami in zbirnim vodom za izenačitev potenciala zaključen s stisljivim tulcem oz. kabelskim čevljem</t>
  </si>
  <si>
    <r>
      <t xml:space="preserve"> - H05V-R 10 mm</t>
    </r>
    <r>
      <rPr>
        <vertAlign val="superscript"/>
        <sz val="8"/>
        <color indexed="8"/>
        <rFont val="Times New Roman"/>
        <family val="1"/>
        <charset val="238"/>
      </rPr>
      <t>2</t>
    </r>
    <r>
      <rPr>
        <sz val="8"/>
        <color indexed="8"/>
        <rFont val="Tahoma"/>
        <family val="2"/>
        <charset val="238"/>
      </rPr>
      <t xml:space="preserve"> - H05V-R 10 mm</t>
    </r>
    <r>
      <rPr>
        <vertAlign val="superscript"/>
        <sz val="8"/>
        <color indexed="8"/>
        <rFont val="Times New Roman"/>
        <family val="1"/>
        <charset val="238"/>
      </rPr>
      <t>2</t>
    </r>
  </si>
  <si>
    <r>
      <t xml:space="preserve"> - H05V-R 16 mm</t>
    </r>
    <r>
      <rPr>
        <vertAlign val="superscript"/>
        <sz val="8"/>
        <color indexed="8"/>
        <rFont val="Times New Roman"/>
        <family val="1"/>
        <charset val="238"/>
      </rPr>
      <t>2</t>
    </r>
    <r>
      <rPr>
        <sz val="8"/>
        <color indexed="8"/>
        <rFont val="Tahoma"/>
        <family val="2"/>
        <charset val="238"/>
      </rPr>
      <t xml:space="preserve"> - H05V-R 16 mm</t>
    </r>
    <r>
      <rPr>
        <vertAlign val="superscript"/>
        <sz val="8"/>
        <color indexed="8"/>
        <rFont val="Times New Roman"/>
        <family val="1"/>
        <charset val="238"/>
      </rPr>
      <t>2</t>
    </r>
  </si>
  <si>
    <r>
      <t xml:space="preserve"> - H05V-R 4 mm</t>
    </r>
    <r>
      <rPr>
        <vertAlign val="superscript"/>
        <sz val="8"/>
        <color indexed="8"/>
        <rFont val="Times New Roman"/>
        <family val="1"/>
        <charset val="238"/>
      </rPr>
      <t>2</t>
    </r>
    <r>
      <rPr>
        <sz val="8"/>
        <color indexed="8"/>
        <rFont val="Tahoma"/>
        <family val="2"/>
        <charset val="238"/>
      </rPr>
      <t xml:space="preserve"> - H05V-R 4 mm</t>
    </r>
    <r>
      <rPr>
        <vertAlign val="superscript"/>
        <sz val="8"/>
        <color indexed="8"/>
        <rFont val="Times New Roman"/>
        <family val="1"/>
        <charset val="238"/>
      </rPr>
      <t>2</t>
    </r>
  </si>
  <si>
    <r>
      <t xml:space="preserve"> - H05V-R 2.5 mm</t>
    </r>
    <r>
      <rPr>
        <vertAlign val="superscript"/>
        <sz val="8"/>
        <color indexed="8"/>
        <rFont val="Times New Roman"/>
        <family val="1"/>
        <charset val="238"/>
      </rPr>
      <t>2</t>
    </r>
    <r>
      <rPr>
        <sz val="8"/>
        <color indexed="8"/>
        <rFont val="Tahoma"/>
        <family val="2"/>
        <charset val="238"/>
      </rPr>
      <t xml:space="preserve"> - H05V-R 2.5 mm</t>
    </r>
    <r>
      <rPr>
        <vertAlign val="superscript"/>
        <sz val="8"/>
        <color indexed="8"/>
        <rFont val="Times New Roman"/>
        <family val="1"/>
        <charset val="238"/>
      </rPr>
      <t>2</t>
    </r>
  </si>
  <si>
    <t xml:space="preserve">Izdelava  meritev temeljnih ozemljitev
</t>
  </si>
  <si>
    <t xml:space="preserve">Drobni nespecificirani material, nepredvidena dodatna dela, transportni in manipulativni stroški, meritve, funkcionalni preizkus vseh tokokrogov in delovanja zaščitnih sistemov
</t>
  </si>
  <si>
    <t>OPOMBA:
Obstoječe elektzrične inštalaije se odstranijo. Stikalne tabloje se demontira, prav tako svetila in posamezne talne doze.
Obstoječo inštalacijo se ohrani le v delu, kjer se uporabi za napajanje novih porabnikov.
Ves demontiran material se deloma uporabi, neuporabnega pa se odpelje na trajno deponijo, vključno s plsčilom komunalne takse.</t>
  </si>
  <si>
    <t>Odklop inštalacije in demontaža svetilnih teles</t>
  </si>
  <si>
    <t>Demontaža kabelskih tras</t>
  </si>
  <si>
    <t>Sortiranje demontiranega materiala in odvoz uporabnega  materiala v skladiščenje investtitorju</t>
  </si>
  <si>
    <t xml:space="preserve">Odvoz materiala v deponijo vključno s plačilom komunalne takse.
</t>
  </si>
  <si>
    <t xml:space="preserve">Izdelava izoliranega strelovodnega sistema na strehi z 2x lovilno palico dolžine 2m. 
ILS v kompletu, s palicami, nosilci palic in pritrjevanjem ter spajanjem na obstoječ strelovodni sistem.
</t>
  </si>
  <si>
    <t xml:space="preserve">Dobava in montaža materiala, preizkušanje in spuščanje v pogon komplet z vsem potrebnim materialom. 
</t>
  </si>
  <si>
    <t>artikel</t>
  </si>
  <si>
    <t>cena / kos</t>
  </si>
  <si>
    <t>količina * cena</t>
  </si>
  <si>
    <t>m3</t>
  </si>
  <si>
    <t xml:space="preserve">Zasip jarka širine 0,4m v višini 0,7m s tamponskim materialom komplet z nabijanjem v plasteh debeline 10cm do ustrezne zbitosti  - izmera v zbitem stanju
</t>
  </si>
  <si>
    <t>Uvaljanje planuma temeljnih tal z vibracijskim valjarjem, do zbitosti 98% SPP.</t>
  </si>
  <si>
    <t>m2</t>
  </si>
  <si>
    <t>Priprava posteljice iz peska granulacije 3-7mm (10cm) komplet z nabijanjem v plasteh debeline 10 cm do ustrezne zbitosti za cestišče  - izmera v zbitem stanju</t>
  </si>
  <si>
    <t>Izdelava zasipa cevi iz peska, komplet z nabijanjem v plasteh debeline 10 cm do ustrezne zbitosti za cestišče  - izmera v zbitem stanju</t>
  </si>
  <si>
    <t>Zasip jarka v bankini in cestišču in širine s tamponskim materialom komplet z nabijanjem v plasteh debeline 10 cm do ustrezne zbitosti za cestišče  - izmera v zbitem stanju</t>
  </si>
  <si>
    <t xml:space="preserve">Odvoz odvečnega materijala
</t>
  </si>
  <si>
    <t>Izdelava izkopa, dobava in izdelava betonskega temelja velikosti 115/668/100cm z vstavljenimi cevmi fi=50mm za uvod in izvod kablov tipski temelj 
Temelj se postavi v izkopano jamo, utrdi in zasuje s pustim betonom</t>
  </si>
  <si>
    <t xml:space="preserve">Postavitev kandelabra h=10 m v vsadni temelj, montaža svetilke, nastavitev smeri osvetlitve, komplet z uporabo dvigala
</t>
  </si>
  <si>
    <t xml:space="preserve">PVC opozorilni trak
</t>
  </si>
  <si>
    <t xml:space="preserve">Plastični ščitnik
</t>
  </si>
  <si>
    <t xml:space="preserve">Valjanec Fe Zn 25x4 mm in priklop na ozemljitev,  ter na vse kandelabre JR
</t>
  </si>
  <si>
    <t xml:space="preserve">Zakoličba nove trase JR kabelske kanalizacije
</t>
  </si>
  <si>
    <t xml:space="preserve">Izvedba križanj 
</t>
  </si>
  <si>
    <t xml:space="preserve">Projektantski nadzor
</t>
  </si>
  <si>
    <t xml:space="preserve">Stroški nadzora Elektro (ocenjeno)
</t>
  </si>
  <si>
    <t xml:space="preserve">Drobni montažni material, transport in manipulacijski stroški
</t>
  </si>
  <si>
    <t xml:space="preserve">Dobava in montaža materiala, preizkušanje in spuščanje v pogon komplet z vsem potrebnim materialom.
</t>
  </si>
  <si>
    <t xml:space="preserve">Kabel za priključitev svetilk
NYM-J 3 x 1,5 mm2
</t>
  </si>
  <si>
    <t xml:space="preserve">Nepredvidena dela z vpisom v gradbeni dnevnik
</t>
  </si>
  <si>
    <t>PMO OMARA - (PMO):</t>
  </si>
  <si>
    <t>Tipska PVC podometna vgradna PMO omara z vrati na sprednji strani, zastekljenim okencem za kontrolo porabljene električne energije, zaščitena pred atmosferskimi vplivi v IP55 z vgrajeno opremo, dobavljena, vgrajena in opremljena z opremo, po enopolni shemi. Komplet dobava, montaža, vgradnja in priklopi (omaro prilagoditi vgrajeni opremi)</t>
  </si>
  <si>
    <t>Katodni odvodniki 4/1 portect B</t>
  </si>
  <si>
    <t>Tarifni odklopnika 3x25A</t>
  </si>
  <si>
    <t>Elektronski trofazni števec 10-85A</t>
  </si>
  <si>
    <t>Prenosni komunikacijski modul za odčitavanje porabe električne energije v skladu z zahtevo distributerja</t>
  </si>
  <si>
    <t>Vezni in pritrditveni material komplet z ozemljitvami</t>
  </si>
  <si>
    <t>Izdelava izvoda v GR, komplet priklop kabla NAYY 5x6 mm2  z vsem potrebnim veznim, spojnim materialom, na prost izvod  glavnem  razdelilcu.</t>
  </si>
  <si>
    <t xml:space="preserve">Izdelava kabelskih končnikov za kabel 5x6 mm2 -a notranjo  montažo in priklop kabla
</t>
  </si>
  <si>
    <t xml:space="preserve"> ZR ELEKTROMONTAŽNI DEL SKUPAJ:</t>
  </si>
  <si>
    <t>Izdelava izvoda v GR, komplet priklop kabla NAYY 3x4 mm2  z vsem potrebnim veznim, spojnim materialom, na prost izvod  glavnem  razdelilcu.</t>
  </si>
  <si>
    <r>
      <t>Svetilka z LED tehnologijo. Svetilka z ravnim neizbočenim kaljenim steklom z izboljšano presevnostjo brez horizontalnega nagiba UGR=0 (natični kot svetilke 0</t>
    </r>
    <r>
      <rPr>
        <vertAlign val="superscript"/>
        <sz val="10"/>
        <color indexed="8"/>
        <rFont val="Arial CE"/>
      </rPr>
      <t>0</t>
    </r>
    <r>
      <rPr>
        <sz val="10"/>
        <color indexed="8"/>
        <rFont val="Arial CE"/>
      </rPr>
      <t xml:space="preserve"> ) </t>
    </r>
    <r>
      <rPr>
        <sz val="8"/>
        <color indexed="8"/>
        <rFont val="Tahoma"/>
        <family val="2"/>
        <charset val="238"/>
      </rPr>
      <t xml:space="preserve">(komplet z montažni, spojnim in pritrdilnim priborom,  sijalkami, komplet s  spuščanjem v pogon)  
(svetilka v skladu z zahtevami uredbe o mejnih vrednostih svetlobnega onesnaževanja okolja Ur.l.RS.81/2007)
</t>
    </r>
    <r>
      <rPr>
        <b/>
        <sz val="8"/>
        <color indexed="8"/>
        <rFont val="Tahoma"/>
        <family val="2"/>
        <charset val="238"/>
      </rPr>
      <t xml:space="preserve">MT LED LIGHT   
 1x35W
</t>
    </r>
  </si>
  <si>
    <r>
      <t xml:space="preserve">Svetilka z LED tehnologijo vgrajena v podometni dozi v podnožju klopi. Komplet svetilka z mosntažno dozo, potrebnim drobnim materialom inmontažo.
(svetilka v skladu z zahtevami uredbe o mejnih vrednostih svetlobnega onesnaževanja okolja Ur.l.RS.81/2007)
</t>
    </r>
    <r>
      <rPr>
        <b/>
        <sz val="8"/>
        <color indexed="8"/>
        <rFont val="Tahoma"/>
        <family val="2"/>
        <charset val="238"/>
      </rPr>
      <t xml:space="preserve">Bega 33165 ali ustrezna
</t>
    </r>
  </si>
  <si>
    <t>ZR GRADBENI DEL - KABELSKA KANALIZACIJA SKUPAJ:</t>
  </si>
  <si>
    <t>Strojni in deloma ročni izkop kabelskega kanala za JR (1x SF cev fi=110mm) v  pločniku, zelenici, cestišču - dimenzije  0.4x0,8m globine  (teren IV. kat)</t>
  </si>
  <si>
    <t xml:space="preserve">Dobava, polaganje in spajanje kabelske kanalizacije za priklop JR svetilk 
- 1 x Stigmaflex cev prereza fi=50 mm,  do posamezne svetilke 
</t>
  </si>
  <si>
    <t xml:space="preserve">Izkop in komplet izdelava tipskega betonskega jaška fi=60cm, l=1m, 
Pokrov 600x600mm (STAR POKROV)
za tlakovce in porfido, izdelan iz pločevine in toplo pocinkan; v kompletu z okvirjem in z ročajem za dvigovanje (stranske luknje).
</t>
  </si>
  <si>
    <t xml:space="preserve">Kandelaber vsadni h=10m od tal (za cono vetra A) – s T konzolo na vrhu za dve svetilki , prilagojen za natik svetilke pod kotom 0°, opremljen s priključno ploščico PVE-5 z 6A varovalko. Ožičen in postavljen v projektiran temelj 
</t>
  </si>
  <si>
    <t xml:space="preserve">Odklop inštalacije in demontaža razdelilca pritličja in merilne omarice
</t>
  </si>
  <si>
    <t>Pocinkani valjanec FeZn 25x4mm2 položen v izkopan jarek okrog objekta in v talaku prizidka.</t>
  </si>
  <si>
    <t>Deloma ročni, deloma strojni izkop jarka okrog objekta.</t>
  </si>
  <si>
    <t xml:space="preserve">Dobava in montaža - aluminjasti vodnik fi 10 mm kot strelovodni lovilni vod položen na betonskoe podporne kocke po strehi, vključno z izvedbo vseh spojev na stičiščih in armaturo.
Dobava in montaža - aluminjasti vodnik fi 10 mm kot strelovodni lovilni vod položen na strešne nosilce, oz. betonskoe podporne kocke po strehi, vključno z izvedbo vseh spojev na stičiščih in armaturo.
</t>
  </si>
  <si>
    <t xml:space="preserve">Organizator preklopnih kablov , 1U 
</t>
  </si>
  <si>
    <t>Varovalni element PK10025A</t>
  </si>
  <si>
    <t>RAZDELILNA OMARA - (R-G) :</t>
  </si>
  <si>
    <t>Štiripolno bremensko glavno stikalo 3x40A</t>
  </si>
  <si>
    <t>NN PRIKLOP SKUPAJ:</t>
  </si>
  <si>
    <t>Ureditev obstoječega strešnega stojala na objektu.</t>
  </si>
  <si>
    <t>Brušenje rje, barvanje z osnovno in dekorativno barvo, vključno z  demontažo obstoječih NN priključnih vodnikov.</t>
  </si>
  <si>
    <t>Demontaža obstoječe PMO, vključno z odvozom rušenega materiala v deponijo.</t>
  </si>
  <si>
    <t xml:space="preserve">Dobava, montaža, polaganje in priklop novega napajalnega kablai. Tip kabla NYY-J 5x10mm2  uvlečen v novo  kabelsko kanalizacijo
</t>
  </si>
  <si>
    <t xml:space="preserve">Kabelska sponka DPZ 35/10
</t>
  </si>
  <si>
    <t xml:space="preserve">Izdelava kovinskega okrova in zaščita novega dovodnega kabla na prehodu iz stojala v zid.
</t>
  </si>
  <si>
    <r>
      <t xml:space="preserve">Nadgradna stropna  svetilka
</t>
    </r>
    <r>
      <rPr>
        <b/>
        <sz val="8"/>
        <color indexed="8"/>
        <rFont val="Tahoma"/>
        <family val="2"/>
        <charset val="238"/>
      </rPr>
      <t xml:space="preserve">INTRA NITOR 13 W LED  ali podobno
</t>
    </r>
  </si>
  <si>
    <r>
      <t xml:space="preserve">Nadgradna stropna  svetilka
</t>
    </r>
    <r>
      <rPr>
        <b/>
        <sz val="8"/>
        <color indexed="8"/>
        <rFont val="Tahoma"/>
        <family val="2"/>
        <charset val="238"/>
      </rPr>
      <t xml:space="preserve">INTRA LONA RV 300  ali podobno
</t>
    </r>
  </si>
  <si>
    <r>
      <t xml:space="preserve">Nadgradna stropna  svetilka
</t>
    </r>
    <r>
      <rPr>
        <b/>
        <sz val="8"/>
        <color indexed="8"/>
        <rFont val="Tahoma"/>
        <family val="2"/>
        <charset val="238"/>
      </rPr>
      <t xml:space="preserve">INTRA LONA SDI 600  ali podobno
</t>
    </r>
  </si>
  <si>
    <r>
      <t xml:space="preserve">Nadgradna stenska  svetilka
</t>
    </r>
    <r>
      <rPr>
        <b/>
        <sz val="8"/>
        <color indexed="8"/>
        <rFont val="Tahoma"/>
        <family val="2"/>
        <charset val="238"/>
      </rPr>
      <t xml:space="preserve">TOLOMEO wall LED  ali podobno
</t>
    </r>
  </si>
  <si>
    <r>
      <t xml:space="preserve">Nadgradna stropna  svetilka
</t>
    </r>
    <r>
      <rPr>
        <b/>
        <sz val="8"/>
        <color indexed="8"/>
        <rFont val="Tahoma"/>
        <family val="2"/>
        <charset val="238"/>
      </rPr>
      <t xml:space="preserve">TOLOMEO wall MEGA  - LED  ali podobno
</t>
    </r>
  </si>
  <si>
    <r>
      <t xml:space="preserve">Nadgradna stropna svetilka 
</t>
    </r>
    <r>
      <rPr>
        <b/>
        <sz val="8"/>
        <color indexed="8"/>
        <rFont val="Tahoma"/>
        <family val="2"/>
        <charset val="238"/>
      </rPr>
      <t xml:space="preserve">INTRA MINUS SRI L 2245 mm  ali podobno
</t>
    </r>
  </si>
  <si>
    <r>
      <t xml:space="preserve">Nadgradna stropna svetilka 
</t>
    </r>
    <r>
      <rPr>
        <b/>
        <sz val="8"/>
        <color indexed="8"/>
        <rFont val="Tahoma"/>
        <family val="2"/>
        <charset val="238"/>
      </rPr>
      <t xml:space="preserve">INTRAMINUS SRI L 865 mm  ali podobno
</t>
    </r>
  </si>
  <si>
    <t>PP00-J 2x1,5 mm2</t>
  </si>
  <si>
    <t xml:space="preserve">PP00-J 3x1,5 mm2 </t>
  </si>
  <si>
    <t xml:space="preserve">PP00-J 5x1,5 mm2 </t>
  </si>
  <si>
    <t xml:space="preserve">PP00-J 3x2,5 mm2 </t>
  </si>
  <si>
    <t xml:space="preserve">PP00-J 4x2,5 mm2  </t>
  </si>
  <si>
    <t xml:space="preserve">PP00-J 5x2,5 mm2  </t>
  </si>
  <si>
    <t xml:space="preserve">PP00-J 5x4 mm2  </t>
  </si>
  <si>
    <t xml:space="preserve">PP00-J 5x6 mm2  </t>
  </si>
  <si>
    <t xml:space="preserve">Dobava in polaganje instalacijskih rebrastih samougasne gibljive (RFS) cevi cevi, polaganje direktno v ploščo oziroma opaže pred betoniranjem, podometno v stene ter strop, komplet s pritrdilnim materialom, uvodnicami ter podometnimi razvodnicami raznih dimenzij:
</t>
  </si>
  <si>
    <t xml:space="preserve">prazna I.C. cev 16mm  </t>
  </si>
  <si>
    <t xml:space="preserve">prazna I.C. cev 23mm  </t>
  </si>
  <si>
    <t xml:space="preserve">prazna I.C. cev 29mm  </t>
  </si>
  <si>
    <t xml:space="preserve">prazna I.C. cev 110mm  </t>
  </si>
  <si>
    <t>PN cev 16mm    na pripone s plastičnimi vložki</t>
  </si>
  <si>
    <t>PN cev 23mm    na pripone s plastičnimi vložki</t>
  </si>
  <si>
    <t xml:space="preserve">Nadometna/podometna plastična razvodna doza, komplet z uvodnicami in pritrdilnim priborom raznih dimenzij:   </t>
  </si>
  <si>
    <t xml:space="preserve">Razvodna doza DPN 80 IP55   </t>
  </si>
  <si>
    <t xml:space="preserve">Razvodna doza DPN 150   </t>
  </si>
  <si>
    <t xml:space="preserve">Dobava  in  montaža PK polic iz POLNE  pocinkane pločevine s pokrovom  komplet z obešalnim priborom, komplet  s  stropnimi nosilci  in  spojnimi  komadi - energetika 
</t>
  </si>
  <si>
    <t xml:space="preserve">PK50x50x2mm s pokrovom  </t>
  </si>
  <si>
    <t xml:space="preserve">PK100x100x2mm s pokrovom  </t>
  </si>
  <si>
    <t xml:space="preserve">PP00-J 5x10 mm2  </t>
  </si>
  <si>
    <t xml:space="preserve"> - stikalo izmenično</t>
  </si>
  <si>
    <t xml:space="preserve">Priklop dvižne ploščadi
</t>
  </si>
  <si>
    <t>Pasivni IR senzor gibanja in fotocelica 230 V, 10 A za vklop razsvetljave glede na prisotnost  (notranji):</t>
  </si>
  <si>
    <r>
      <rPr>
        <sz val="8"/>
        <color indexed="8"/>
        <rFont val="Tahoma"/>
        <family val="2"/>
        <charset val="238"/>
      </rPr>
      <t xml:space="preserve"> - stenski nadgradni PIR senzor gibanja 180 x 360°</t>
    </r>
  </si>
  <si>
    <t>Double  ON OFF NEWHBA1</t>
  </si>
  <si>
    <r>
      <t xml:space="preserve">Sistem klica v sili, v sanitarijah za invalide
- 2x potezna tipka
- 1x odstavna tipka
- 1x sirena z bliskavko
vse ožičeno zmontirano in preiskušeno
</t>
    </r>
    <r>
      <rPr>
        <b/>
        <sz val="8"/>
        <color rgb="FF000000"/>
        <rFont val="Tahoma"/>
        <family val="2"/>
        <charset val="238"/>
      </rPr>
      <t>URMET ALI PODOBNO</t>
    </r>
  </si>
  <si>
    <t>Fosforescenčna nalepka - piktogram, na mestih izhoda iz objekta</t>
  </si>
  <si>
    <t>IP kamera NEWPIC</t>
  </si>
  <si>
    <t>Napajalnik kamere</t>
  </si>
  <si>
    <t>Izdelava dokumentacije, delavniških vezalnih shem in risb. Usklajevanje dobavljene krmilno regulacijske opreme,  regulacijska shema celotne naprave, opis in navodilo za uporabo. 
Izdelava scenarijev, in  PID vezalne sheme omare.</t>
  </si>
  <si>
    <t xml:space="preserve">Priklopni panel , 12 portni, 1U, Cat.6 za v omaro 600x450mm
</t>
  </si>
  <si>
    <r>
      <t xml:space="preserve">Komunikacijska omara dimenzije, 600x450mm, kovinsko ohišje, komplet s potrebnim montažnim priborom in izvedbo ozemljitvenih povezav,  z električnim razvodom (1x (5x šuko vtičnica 16A/250V, stikalo ON/OFF s prigrajeno prenapetostno zaščito stopnje D). Dobava in montaža komunikacijske omare, komplet z vsem potrebnim materialom in priklopi v prostoru  (aktivno komunikacijsko opremo, ki ni zajeta v postavki, določi investitor)
</t>
    </r>
    <r>
      <rPr>
        <b/>
        <sz val="8"/>
        <color rgb="FF000000"/>
        <rFont val="Tahoma"/>
        <family val="2"/>
        <charset val="238"/>
      </rPr>
      <t>npr.  TOTEN 6U 600X450 ZIDNI KABINET</t>
    </r>
  </si>
  <si>
    <t xml:space="preserve">Dobava, montaža in vgradnja priključne TKO omarice na fasadi objketa, komplet s krone letvicami s prenapetostno zaščito za zaključevanje naročniškega kabla.
</t>
  </si>
  <si>
    <t xml:space="preserve">Dobava in montaža kabla IySTy 2x2x0.6 GM 
</t>
  </si>
  <si>
    <t>TV RAZVOD:</t>
  </si>
  <si>
    <t xml:space="preserve">Komplet dobava in vgradnja 3 vejnega UBB delilnik (5-2150MHz) v GSO omari, ter spuščanje v pogon
</t>
  </si>
  <si>
    <t xml:space="preserve">Dobava in polaganje koaksialnega kabla 11mm LSZH 11dB/800MHz klase A
</t>
  </si>
  <si>
    <t xml:space="preserve">Dobava in polaganje koaksialnega kabla 7mm LSZH 17dB/800MHz klase A
</t>
  </si>
  <si>
    <t xml:space="preserve">Dobava in vgradnja F priključka za krimp. Za Koaks.7
</t>
  </si>
  <si>
    <t xml:space="preserve">Dobava in vgradnja F priključka za krimp. Za Koaks.11
</t>
  </si>
  <si>
    <t xml:space="preserve">Dobava in vgradnja FM/TV stenske vtičnice, IEC/IEC
</t>
  </si>
  <si>
    <t xml:space="preserve"> - fleksi cev fi=16 mm</t>
  </si>
  <si>
    <t>VIDEODOMOFON:</t>
  </si>
  <si>
    <t>Videodmofonski sistem (vhod obiskovalci):
 - 1x pozivna enota pri vhodu z elektronsko pulzno ključavnico za odpiranje vhodnih vrat in signalom odprtosti vrat
 - 2x odstavna enota  s tipko za odpiranje vhodnih vrat in tipko za govor ter slušalko
 -  UTP Cat.6  kabel za povezavo med enotami in glavno pozivno enoto (110m)
 - TR 230/24V, 
 - Napajalna enota 
 - komplet z vesm potrebnim veznim in spojnim materialom in spuščanjem v pogon</t>
  </si>
  <si>
    <t>OPOMBA:
Vse svetilke morajo biti opremljene z ustrezno dozo, ožičene, opremljene s svetlobnim virom ( LED diode - vgradnja halogenih sijalk ni dovoljena), pritrjene in priklopljene. 
Vse vgradne stropne in stenske svetilke morajo biti opremljene z ustrezno dozo za montažo v strop oz. steno. Dobava in montaža materiala, preizkušanje in spuščanje v pogon komplet z vsem potrebnim materialom.
Za vse postavke velja, da je v ceni upoštevana dobava, usklajevanje z naročnikom in ostalimi izvajalci, montaža in montažni material.</t>
  </si>
  <si>
    <t>7. STRELOVODNA INŠTALACIJA 
(dobava in montaža)</t>
  </si>
  <si>
    <t xml:space="preserve">7. STRELOVODNA INŠTALACIJA SKUPAJ: </t>
  </si>
  <si>
    <t>8. DEMONTAŽNA DELA</t>
  </si>
  <si>
    <t xml:space="preserve">8. DEMONTAŽNA DELA SKUPAJ: </t>
  </si>
  <si>
    <t>9. ZR GRADBENI DEL – JR KABELSKA KANALIZACIJA (dobava in montaža)</t>
  </si>
  <si>
    <t>10. ZUNANJA UREDITEV ELEKTROMONTAŽNI DEL -  (dobava in montaža)</t>
  </si>
  <si>
    <t>11.NN PRIKLOP -  (dobava in montaža)</t>
  </si>
  <si>
    <t xml:space="preserve">AVTOMATIZACIJA </t>
  </si>
  <si>
    <t>STRELOVODNA INSTALACIJA</t>
  </si>
  <si>
    <t>KABELSKA KANALIZACIJA</t>
  </si>
  <si>
    <t>ZUNANJA UREDITEV ELEKTROMONTAŽNI DEL</t>
  </si>
  <si>
    <t>NN PRIKLOP</t>
  </si>
  <si>
    <r>
      <t>5 AVTOMATIZACIJA (dobava in montaža)</t>
    </r>
    <r>
      <rPr>
        <b/>
        <sz val="10"/>
        <color rgb="FFFF0000"/>
        <rFont val="Tahoma"/>
        <family val="2"/>
      </rPr>
      <t xml:space="preserve"> SE NE IZVAJA V TEJ FAZI</t>
    </r>
  </si>
  <si>
    <t xml:space="preserve">Dobava in polaganje kabla, položenega delno v beton, delno pod ometom, delno nad ometom v PN cevi, delno po kabelski polici, delno v kabelskem jašku, delno v parapetnem kanalu in delno v instalacijskem kanalu, komplet s kabelskimi čevlji
</t>
  </si>
  <si>
    <t xml:space="preserve">Dobava, montaža, polaganje in priklop novega napajalno krmilnega kabla v posamezni ZR svetilki. Tip kabla NAYY-J 5x6mm2  uvlečen v novo  kabelsko kanalizacijo
</t>
  </si>
  <si>
    <t xml:space="preserve">Dobava, montaža, polaganje in priklop novega napajalno krmilnega kabla v posamezni ZR svetilki. Tip kabla NAYY-J 3x4mm2  uvlečen v novo  kabelsko kanalizacijo
</t>
  </si>
  <si>
    <t>Meritve električnih in  svetlobnotehničnih veličin in izdelava poročila</t>
  </si>
  <si>
    <t>Sistem komplet dobavljen, vgrajen, priklopljen in spuščen v pogon z vsemi preizkusi in atesti. Projektantski pregledi in vskladitve</t>
  </si>
  <si>
    <t xml:space="preserve">Zunanji reflektor  na fasadi z regulacijo nagiba </t>
  </si>
  <si>
    <t xml:space="preserve">DDV 9,5 %: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</si>
</sst>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22">
    <font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b/>
      <u/>
      <sz val="10"/>
      <color indexed="8"/>
      <name val="Tahoma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vertAlign val="superscript"/>
      <sz val="8"/>
      <color indexed="8"/>
      <name val="Tahoma"/>
      <family val="2"/>
      <charset val="238"/>
    </font>
    <font>
      <sz val="8"/>
      <color indexed="8"/>
      <name val="Arial CE"/>
      <family val="2"/>
      <charset val="238"/>
    </font>
    <font>
      <vertAlign val="superscript"/>
      <sz val="8"/>
      <color indexed="8"/>
      <name val="Times New Roman"/>
      <family val="1"/>
      <charset val="238"/>
    </font>
    <font>
      <b/>
      <sz val="10"/>
      <color indexed="8"/>
      <name val="Tahoma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u/>
      <sz val="10"/>
      <color indexed="8"/>
      <name val="Tahoma"/>
      <family val="2"/>
    </font>
    <font>
      <sz val="8"/>
      <name val="Tahoma"/>
      <family val="2"/>
      <charset val="238"/>
    </font>
    <font>
      <vertAlign val="superscript"/>
      <sz val="10"/>
      <color indexed="8"/>
      <name val="Arial CE"/>
    </font>
    <font>
      <sz val="10"/>
      <color indexed="8"/>
      <name val="Arial CE"/>
    </font>
    <font>
      <sz val="8"/>
      <color indexed="8"/>
      <name val="Arial CE"/>
    </font>
    <font>
      <b/>
      <sz val="8"/>
      <color rgb="FF000000"/>
      <name val="Tahoma"/>
      <family val="2"/>
      <charset val="238"/>
    </font>
    <font>
      <b/>
      <sz val="10"/>
      <color rgb="FFFF0000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</patternFill>
    </fill>
    <fill>
      <patternFill patternType="solid">
        <fgColor theme="0"/>
        <bgColor indexed="22"/>
      </patternFill>
    </fill>
  </fills>
  <borders count="44">
    <border>
      <left/>
      <right/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thin">
        <color indexed="8"/>
      </top>
      <bottom/>
      <diagonal/>
    </border>
    <border>
      <left style="thin">
        <color indexed="55"/>
      </left>
      <right style="thin">
        <color indexed="55"/>
      </right>
      <top style="thin">
        <color indexed="8"/>
      </top>
      <bottom style="hair">
        <color indexed="8"/>
      </bottom>
      <diagonal/>
    </border>
    <border>
      <left/>
      <right style="thin">
        <color indexed="55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 style="thin">
        <color indexed="55"/>
      </right>
      <top/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55"/>
      </left>
      <right style="thin">
        <color indexed="55"/>
      </right>
      <top style="thin">
        <color indexed="8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8"/>
      </bottom>
      <diagonal/>
    </border>
    <border>
      <left style="thin">
        <color indexed="55"/>
      </left>
      <right style="thin">
        <color indexed="55"/>
      </right>
      <top style="hair">
        <color indexed="8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55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 style="hair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55"/>
      </top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55"/>
      </left>
      <right style="thin">
        <color indexed="55"/>
      </right>
      <top/>
      <bottom style="hair">
        <color indexed="8"/>
      </bottom>
      <diagonal/>
    </border>
    <border>
      <left style="thin">
        <color indexed="15"/>
      </left>
      <right style="thin">
        <color indexed="15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12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55"/>
      </right>
      <top style="thin">
        <color indexed="8"/>
      </top>
      <bottom/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hair">
        <color indexed="8"/>
      </top>
      <bottom/>
      <diagonal/>
    </border>
    <border>
      <left/>
      <right style="thin">
        <color indexed="55"/>
      </right>
      <top style="thin">
        <color indexed="8"/>
      </top>
      <bottom style="hair">
        <color indexed="8"/>
      </bottom>
      <diagonal/>
    </border>
    <border>
      <left style="thin">
        <color indexed="55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55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</borders>
  <cellStyleXfs count="3">
    <xf numFmtId="0" fontId="0" fillId="0" borderId="0"/>
    <xf numFmtId="0" fontId="1" fillId="0" borderId="0" applyNumberFormat="0" applyFill="0" applyBorder="0" applyProtection="0"/>
    <xf numFmtId="0" fontId="1" fillId="0" borderId="0" applyNumberFormat="0" applyFill="0" applyBorder="0" applyProtection="0"/>
  </cellStyleXfs>
  <cellXfs count="237">
    <xf numFmtId="0" fontId="0" fillId="0" borderId="0" xfId="0"/>
    <xf numFmtId="0" fontId="1" fillId="0" borderId="0" xfId="1" applyNumberFormat="1" applyFont="1" applyFill="1" applyBorder="1" applyAlignment="1" applyProtection="1"/>
    <xf numFmtId="49" fontId="4" fillId="3" borderId="2" xfId="1" applyNumberFormat="1" applyFont="1" applyFill="1" applyBorder="1" applyAlignment="1" applyProtection="1">
      <alignment horizontal="center" vertical="center"/>
    </xf>
    <xf numFmtId="49" fontId="4" fillId="3" borderId="3" xfId="1" applyNumberFormat="1" applyFont="1" applyFill="1" applyBorder="1" applyAlignment="1" applyProtection="1">
      <alignment horizontal="left" vertical="center"/>
    </xf>
    <xf numFmtId="164" fontId="4" fillId="3" borderId="3" xfId="1" applyNumberFormat="1" applyFont="1" applyFill="1" applyBorder="1" applyAlignment="1" applyProtection="1">
      <alignment horizontal="center" vertical="center"/>
    </xf>
    <xf numFmtId="49" fontId="4" fillId="3" borderId="4" xfId="1" applyNumberFormat="1" applyFont="1" applyFill="1" applyBorder="1" applyAlignment="1" applyProtection="1">
      <alignment horizontal="right" vertical="center"/>
    </xf>
    <xf numFmtId="0" fontId="4" fillId="4" borderId="2" xfId="1" applyNumberFormat="1" applyFont="1" applyFill="1" applyBorder="1" applyAlignment="1" applyProtection="1">
      <alignment horizontal="center" vertical="center" wrapText="1"/>
    </xf>
    <xf numFmtId="164" fontId="4" fillId="4" borderId="4" xfId="1" applyNumberFormat="1" applyFont="1" applyFill="1" applyBorder="1" applyAlignment="1" applyProtection="1">
      <alignment horizontal="right" vertical="center" wrapText="1"/>
    </xf>
    <xf numFmtId="0" fontId="3" fillId="5" borderId="2" xfId="1" applyNumberFormat="1" applyFont="1" applyFill="1" applyBorder="1" applyAlignment="1" applyProtection="1">
      <alignment horizontal="left" vertical="center"/>
    </xf>
    <xf numFmtId="0" fontId="3" fillId="5" borderId="3" xfId="1" applyNumberFormat="1" applyFont="1" applyFill="1" applyBorder="1" applyAlignment="1" applyProtection="1">
      <alignment horizontal="left" vertical="center"/>
    </xf>
    <xf numFmtId="0" fontId="3" fillId="5" borderId="4" xfId="1" applyNumberFormat="1" applyFont="1" applyFill="1" applyBorder="1" applyAlignment="1" applyProtection="1">
      <alignment horizontal="left" vertical="center"/>
    </xf>
    <xf numFmtId="164" fontId="5" fillId="3" borderId="5" xfId="1" applyNumberFormat="1" applyFont="1" applyFill="1" applyBorder="1" applyAlignment="1" applyProtection="1">
      <alignment horizontal="right" vertical="center"/>
    </xf>
    <xf numFmtId="0" fontId="1" fillId="0" borderId="0" xfId="1" applyNumberFormat="1" applyFont="1" applyFill="1" applyBorder="1" applyAlignment="1" applyProtection="1">
      <alignment horizontal="center" vertical="top"/>
    </xf>
    <xf numFmtId="0" fontId="1" fillId="0" borderId="0" xfId="1" applyNumberFormat="1" applyFont="1" applyFill="1" applyBorder="1" applyAlignment="1" applyProtection="1">
      <alignment horizontal="left" vertical="top"/>
    </xf>
    <xf numFmtId="0" fontId="4" fillId="3" borderId="2" xfId="1" applyNumberFormat="1" applyFont="1" applyFill="1" applyBorder="1" applyAlignment="1" applyProtection="1">
      <alignment horizontal="center" vertical="top"/>
    </xf>
    <xf numFmtId="164" fontId="2" fillId="3" borderId="6" xfId="1" applyNumberFormat="1" applyFont="1" applyFill="1" applyBorder="1" applyAlignment="1" applyProtection="1">
      <alignment horizontal="right" vertical="center"/>
    </xf>
    <xf numFmtId="49" fontId="3" fillId="5" borderId="7" xfId="1" applyNumberFormat="1" applyFont="1" applyFill="1" applyBorder="1" applyAlignment="1" applyProtection="1">
      <alignment horizontal="left" vertical="top" wrapText="1"/>
    </xf>
    <xf numFmtId="49" fontId="4" fillId="3" borderId="2" xfId="1" applyNumberFormat="1" applyFont="1" applyFill="1" applyBorder="1" applyAlignment="1" applyProtection="1">
      <alignment horizontal="center" vertical="top"/>
    </xf>
    <xf numFmtId="49" fontId="4" fillId="3" borderId="3" xfId="1" applyNumberFormat="1" applyFont="1" applyFill="1" applyBorder="1" applyAlignment="1" applyProtection="1">
      <alignment horizontal="left" vertical="top"/>
    </xf>
    <xf numFmtId="49" fontId="4" fillId="3" borderId="3" xfId="1" applyNumberFormat="1" applyFont="1" applyFill="1" applyBorder="1" applyAlignment="1" applyProtection="1">
      <alignment horizontal="right" vertical="center"/>
    </xf>
    <xf numFmtId="49" fontId="4" fillId="3" borderId="3" xfId="1" applyNumberFormat="1" applyFont="1" applyFill="1" applyBorder="1" applyAlignment="1" applyProtection="1">
      <alignment horizontal="center" vertical="center"/>
    </xf>
    <xf numFmtId="49" fontId="4" fillId="3" borderId="9" xfId="1" applyNumberFormat="1" applyFont="1" applyFill="1" applyBorder="1" applyAlignment="1" applyProtection="1">
      <alignment horizontal="left" vertical="top" wrapText="1"/>
    </xf>
    <xf numFmtId="0" fontId="4" fillId="3" borderId="9" xfId="1" applyNumberFormat="1" applyFont="1" applyFill="1" applyBorder="1" applyAlignment="1" applyProtection="1">
      <alignment horizontal="center" vertical="center"/>
    </xf>
    <xf numFmtId="0" fontId="4" fillId="3" borderId="5" xfId="1" applyNumberFormat="1" applyFont="1" applyFill="1" applyBorder="1" applyAlignment="1" applyProtection="1">
      <alignment horizontal="center" vertical="center"/>
    </xf>
    <xf numFmtId="49" fontId="3" fillId="5" borderId="11" xfId="1" applyNumberFormat="1" applyFont="1" applyFill="1" applyBorder="1" applyAlignment="1" applyProtection="1">
      <alignment horizontal="left" vertical="top" wrapText="1"/>
    </xf>
    <xf numFmtId="49" fontId="3" fillId="5" borderId="11" xfId="1" applyNumberFormat="1" applyFont="1" applyFill="1" applyBorder="1" applyAlignment="1" applyProtection="1">
      <alignment horizontal="right"/>
    </xf>
    <xf numFmtId="0" fontId="3" fillId="5" borderId="11" xfId="1" applyNumberFormat="1" applyFont="1" applyFill="1" applyBorder="1" applyAlignment="1" applyProtection="1">
      <alignment horizontal="right"/>
    </xf>
    <xf numFmtId="164" fontId="3" fillId="5" borderId="11" xfId="1" applyNumberFormat="1" applyFont="1" applyFill="1" applyBorder="1" applyAlignment="1" applyProtection="1">
      <alignment horizontal="right"/>
    </xf>
    <xf numFmtId="49" fontId="3" fillId="5" borderId="12" xfId="1" applyNumberFormat="1" applyFont="1" applyFill="1" applyBorder="1" applyAlignment="1" applyProtection="1">
      <alignment horizontal="left" vertical="top" wrapText="1"/>
    </xf>
    <xf numFmtId="49" fontId="3" fillId="5" borderId="7" xfId="1" applyNumberFormat="1" applyFont="1" applyFill="1" applyBorder="1" applyAlignment="1" applyProtection="1">
      <alignment horizontal="right"/>
    </xf>
    <xf numFmtId="0" fontId="3" fillId="5" borderId="7" xfId="1" applyNumberFormat="1" applyFont="1" applyFill="1" applyBorder="1" applyAlignment="1" applyProtection="1">
      <alignment horizontal="right"/>
    </xf>
    <xf numFmtId="164" fontId="3" fillId="5" borderId="7" xfId="1" applyNumberFormat="1" applyFont="1" applyFill="1" applyBorder="1" applyAlignment="1" applyProtection="1">
      <alignment horizontal="right"/>
    </xf>
    <xf numFmtId="0" fontId="4" fillId="5" borderId="13" xfId="1" applyNumberFormat="1" applyFont="1" applyFill="1" applyBorder="1" applyAlignment="1" applyProtection="1">
      <alignment horizontal="center" vertical="top"/>
    </xf>
    <xf numFmtId="0" fontId="3" fillId="5" borderId="14" xfId="1" applyNumberFormat="1" applyFont="1" applyFill="1" applyBorder="1" applyAlignment="1" applyProtection="1">
      <alignment horizontal="left" vertical="top"/>
    </xf>
    <xf numFmtId="0" fontId="3" fillId="5" borderId="14" xfId="1" applyNumberFormat="1" applyFont="1" applyFill="1" applyBorder="1" applyAlignment="1" applyProtection="1">
      <alignment horizontal="right"/>
    </xf>
    <xf numFmtId="164" fontId="3" fillId="5" borderId="14" xfId="1" applyNumberFormat="1" applyFont="1" applyFill="1" applyBorder="1" applyAlignment="1" applyProtection="1">
      <alignment horizontal="right"/>
    </xf>
    <xf numFmtId="49" fontId="4" fillId="5" borderId="7" xfId="1" applyNumberFormat="1" applyFont="1" applyFill="1" applyBorder="1" applyAlignment="1" applyProtection="1">
      <alignment horizontal="center" vertical="top" wrapText="1"/>
    </xf>
    <xf numFmtId="0" fontId="3" fillId="5" borderId="7" xfId="1" applyNumberFormat="1" applyFont="1" applyFill="1" applyBorder="1" applyAlignment="1" applyProtection="1">
      <alignment horizontal="right" vertical="top" wrapText="1"/>
    </xf>
    <xf numFmtId="9" fontId="3" fillId="5" borderId="7" xfId="1" applyNumberFormat="1" applyFont="1" applyFill="1" applyBorder="1" applyAlignment="1" applyProtection="1">
      <alignment horizontal="right" vertical="top" wrapText="1"/>
    </xf>
    <xf numFmtId="164" fontId="3" fillId="5" borderId="7" xfId="1" applyNumberFormat="1" applyFont="1" applyFill="1" applyBorder="1" applyAlignment="1" applyProtection="1">
      <alignment horizontal="right" vertical="top"/>
    </xf>
    <xf numFmtId="164" fontId="3" fillId="5" borderId="7" xfId="1" applyNumberFormat="1" applyFont="1" applyFill="1" applyBorder="1" applyAlignment="1" applyProtection="1">
      <alignment horizontal="right" vertical="top" wrapText="1"/>
    </xf>
    <xf numFmtId="0" fontId="4" fillId="3" borderId="15" xfId="1" applyNumberFormat="1" applyFont="1" applyFill="1" applyBorder="1" applyAlignment="1" applyProtection="1">
      <alignment horizontal="center"/>
    </xf>
    <xf numFmtId="164" fontId="6" fillId="3" borderId="4" xfId="1" applyNumberFormat="1" applyFont="1" applyFill="1" applyBorder="1" applyAlignment="1" applyProtection="1">
      <alignment horizontal="right"/>
    </xf>
    <xf numFmtId="0" fontId="7" fillId="5" borderId="7" xfId="1" applyNumberFormat="1" applyFont="1" applyFill="1" applyBorder="1" applyAlignment="1" applyProtection="1">
      <alignment horizontal="center"/>
    </xf>
    <xf numFmtId="49" fontId="4" fillId="3" borderId="3" xfId="1" applyNumberFormat="1" applyFont="1" applyFill="1" applyBorder="1" applyAlignment="1" applyProtection="1">
      <alignment horizontal="left" vertical="center" wrapText="1"/>
    </xf>
    <xf numFmtId="0" fontId="4" fillId="5" borderId="7" xfId="1" applyNumberFormat="1" applyFont="1" applyFill="1" applyBorder="1" applyAlignment="1" applyProtection="1">
      <alignment horizontal="center" vertical="top" wrapText="1"/>
    </xf>
    <xf numFmtId="49" fontId="3" fillId="5" borderId="7" xfId="1" applyNumberFormat="1" applyFont="1" applyFill="1" applyBorder="1" applyAlignment="1" applyProtection="1">
      <alignment vertical="top" wrapText="1"/>
    </xf>
    <xf numFmtId="49" fontId="3" fillId="5" borderId="7" xfId="1" applyNumberFormat="1" applyFont="1" applyFill="1" applyBorder="1" applyAlignment="1" applyProtection="1">
      <alignment horizontal="right" vertical="top" wrapText="1"/>
    </xf>
    <xf numFmtId="0" fontId="3" fillId="5" borderId="7" xfId="1" applyNumberFormat="1" applyFont="1" applyFill="1" applyBorder="1" applyAlignment="1" applyProtection="1">
      <alignment vertical="top" wrapText="1"/>
    </xf>
    <xf numFmtId="49" fontId="8" fillId="5" borderId="7" xfId="1" applyNumberFormat="1" applyFont="1" applyFill="1" applyBorder="1" applyAlignment="1" applyProtection="1">
      <alignment horizontal="left" wrapText="1"/>
    </xf>
    <xf numFmtId="0" fontId="3" fillId="5" borderId="7" xfId="1" applyNumberFormat="1" applyFont="1" applyFill="1" applyBorder="1" applyAlignment="1" applyProtection="1">
      <alignment horizontal="center"/>
    </xf>
    <xf numFmtId="164" fontId="2" fillId="3" borderId="6" xfId="1" applyNumberFormat="1" applyFont="1" applyFill="1" applyBorder="1" applyAlignment="1" applyProtection="1">
      <alignment horizontal="right"/>
    </xf>
    <xf numFmtId="0" fontId="1" fillId="5" borderId="7" xfId="1" applyNumberFormat="1" applyFont="1" applyFill="1" applyBorder="1" applyAlignment="1" applyProtection="1">
      <alignment horizontal="center"/>
    </xf>
    <xf numFmtId="0" fontId="3" fillId="5" borderId="7" xfId="1" applyNumberFormat="1" applyFont="1" applyFill="1" applyBorder="1" applyAlignment="1" applyProtection="1">
      <alignment horizontal="left" vertical="top" wrapText="1"/>
    </xf>
    <xf numFmtId="0" fontId="3" fillId="5" borderId="7" xfId="1" applyNumberFormat="1" applyFont="1" applyFill="1" applyBorder="1" applyAlignment="1" applyProtection="1">
      <alignment horizontal="right" wrapText="1"/>
    </xf>
    <xf numFmtId="164" fontId="3" fillId="5" borderId="7" xfId="1" applyNumberFormat="1" applyFont="1" applyFill="1" applyBorder="1" applyAlignment="1" applyProtection="1">
      <alignment horizontal="right" wrapText="1"/>
    </xf>
    <xf numFmtId="0" fontId="1" fillId="5" borderId="7" xfId="1" applyNumberFormat="1" applyFont="1" applyFill="1" applyBorder="1" applyAlignment="1" applyProtection="1"/>
    <xf numFmtId="0" fontId="3" fillId="5" borderId="16" xfId="1" applyNumberFormat="1" applyFont="1" applyFill="1" applyBorder="1" applyAlignment="1" applyProtection="1">
      <alignment horizontal="center"/>
    </xf>
    <xf numFmtId="0" fontId="10" fillId="5" borderId="17" xfId="1" applyNumberFormat="1" applyFont="1" applyFill="1" applyBorder="1" applyAlignment="1" applyProtection="1">
      <alignment vertical="top" wrapText="1"/>
    </xf>
    <xf numFmtId="49" fontId="4" fillId="6" borderId="8" xfId="1" applyNumberFormat="1" applyFont="1" applyFill="1" applyBorder="1" applyAlignment="1" applyProtection="1">
      <alignment horizontal="center" vertical="top" wrapText="1"/>
    </xf>
    <xf numFmtId="49" fontId="4" fillId="6" borderId="9" xfId="1" applyNumberFormat="1" applyFont="1" applyFill="1" applyBorder="1" applyAlignment="1" applyProtection="1">
      <alignment horizontal="left" vertical="top" wrapText="1"/>
    </xf>
    <xf numFmtId="0" fontId="4" fillId="6" borderId="9" xfId="1" applyNumberFormat="1" applyFont="1" applyFill="1" applyBorder="1" applyAlignment="1" applyProtection="1">
      <alignment horizontal="right" vertical="top" wrapText="1"/>
    </xf>
    <xf numFmtId="164" fontId="4" fillId="6" borderId="9" xfId="1" applyNumberFormat="1" applyFont="1" applyFill="1" applyBorder="1" applyAlignment="1" applyProtection="1">
      <alignment horizontal="right" vertical="top"/>
    </xf>
    <xf numFmtId="164" fontId="4" fillId="6" borderId="5" xfId="1" applyNumberFormat="1" applyFont="1" applyFill="1" applyBorder="1" applyAlignment="1" applyProtection="1">
      <alignment horizontal="right" vertical="top" wrapText="1"/>
    </xf>
    <xf numFmtId="49" fontId="10" fillId="5" borderId="1" xfId="1" applyNumberFormat="1" applyFont="1" applyFill="1" applyBorder="1" applyAlignment="1" applyProtection="1">
      <alignment horizontal="left" vertical="top" wrapText="1"/>
    </xf>
    <xf numFmtId="49" fontId="10" fillId="5" borderId="1" xfId="1" applyNumberFormat="1" applyFont="1" applyFill="1" applyBorder="1" applyAlignment="1" applyProtection="1">
      <alignment horizontal="right" vertical="top" wrapText="1"/>
    </xf>
    <xf numFmtId="0" fontId="10" fillId="5" borderId="1" xfId="1" applyNumberFormat="1" applyFont="1" applyFill="1" applyBorder="1" applyAlignment="1" applyProtection="1">
      <alignment vertical="top" wrapText="1"/>
    </xf>
    <xf numFmtId="49" fontId="10" fillId="5" borderId="17" xfId="1" applyNumberFormat="1" applyFont="1" applyFill="1" applyBorder="1" applyAlignment="1" applyProtection="1">
      <alignment horizontal="left" vertical="top" wrapText="1"/>
    </xf>
    <xf numFmtId="49" fontId="10" fillId="5" borderId="17" xfId="1" applyNumberFormat="1" applyFont="1" applyFill="1" applyBorder="1" applyAlignment="1" applyProtection="1">
      <alignment horizontal="right" vertical="top" wrapText="1"/>
    </xf>
    <xf numFmtId="49" fontId="4" fillId="6" borderId="9" xfId="1" applyNumberFormat="1" applyFont="1" applyFill="1" applyBorder="1" applyAlignment="1" applyProtection="1">
      <alignment horizontal="right" vertical="top" wrapText="1"/>
    </xf>
    <xf numFmtId="0" fontId="4" fillId="3" borderId="15" xfId="1" applyNumberFormat="1" applyFont="1" applyFill="1" applyBorder="1" applyAlignment="1" applyProtection="1">
      <alignment horizontal="center" vertical="center"/>
    </xf>
    <xf numFmtId="164" fontId="6" fillId="3" borderId="4" xfId="1" applyNumberFormat="1" applyFont="1" applyFill="1" applyBorder="1" applyAlignment="1" applyProtection="1">
      <alignment horizontal="right" vertical="center"/>
    </xf>
    <xf numFmtId="0" fontId="3" fillId="5" borderId="18" xfId="1" applyNumberFormat="1" applyFont="1" applyFill="1" applyBorder="1" applyAlignment="1" applyProtection="1">
      <alignment horizontal="center"/>
    </xf>
    <xf numFmtId="0" fontId="3" fillId="5" borderId="19" xfId="1" applyNumberFormat="1" applyFont="1" applyFill="1" applyBorder="1" applyAlignment="1" applyProtection="1">
      <alignment horizontal="center"/>
    </xf>
    <xf numFmtId="0" fontId="3" fillId="5" borderId="7" xfId="1" applyNumberFormat="1" applyFont="1" applyFill="1" applyBorder="1" applyAlignment="1" applyProtection="1">
      <alignment horizontal="center" wrapText="1"/>
    </xf>
    <xf numFmtId="49" fontId="4" fillId="3" borderId="8" xfId="1" applyNumberFormat="1" applyFont="1" applyFill="1" applyBorder="1" applyAlignment="1" applyProtection="1">
      <alignment horizontal="center" vertical="center"/>
    </xf>
    <xf numFmtId="49" fontId="4" fillId="3" borderId="9" xfId="1" applyNumberFormat="1" applyFont="1" applyFill="1" applyBorder="1" applyAlignment="1" applyProtection="1">
      <alignment horizontal="left" vertical="center" wrapText="1"/>
    </xf>
    <xf numFmtId="0" fontId="1" fillId="5" borderId="7" xfId="1" applyNumberFormat="1" applyFont="1" applyFill="1" applyBorder="1" applyAlignment="1" applyProtection="1">
      <alignment wrapText="1"/>
    </xf>
    <xf numFmtId="0" fontId="4" fillId="5" borderId="14" xfId="1" applyNumberFormat="1" applyFont="1" applyFill="1" applyBorder="1" applyAlignment="1" applyProtection="1">
      <alignment horizontal="center" vertical="top" wrapText="1"/>
    </xf>
    <xf numFmtId="0" fontId="3" fillId="5" borderId="14" xfId="1" applyNumberFormat="1" applyFont="1" applyFill="1" applyBorder="1" applyAlignment="1" applyProtection="1">
      <alignment horizontal="left" vertical="top" wrapText="1"/>
    </xf>
    <xf numFmtId="0" fontId="3" fillId="5" borderId="14" xfId="1" applyNumberFormat="1" applyFont="1" applyFill="1" applyBorder="1" applyAlignment="1" applyProtection="1">
      <alignment horizontal="right" vertical="top" wrapText="1"/>
    </xf>
    <xf numFmtId="164" fontId="3" fillId="5" borderId="14" xfId="1" applyNumberFormat="1" applyFont="1" applyFill="1" applyBorder="1" applyAlignment="1" applyProtection="1">
      <alignment horizontal="right" vertical="top"/>
    </xf>
    <xf numFmtId="164" fontId="3" fillId="5" borderId="14" xfId="1" applyNumberFormat="1" applyFont="1" applyFill="1" applyBorder="1" applyAlignment="1" applyProtection="1">
      <alignment horizontal="right" vertical="top" wrapText="1"/>
    </xf>
    <xf numFmtId="49" fontId="4" fillId="3" borderId="20" xfId="1" applyNumberFormat="1" applyFont="1" applyFill="1" applyBorder="1" applyAlignment="1" applyProtection="1">
      <alignment horizontal="center" vertical="center"/>
    </xf>
    <xf numFmtId="49" fontId="4" fillId="3" borderId="21" xfId="1" applyNumberFormat="1" applyFont="1" applyFill="1" applyBorder="1" applyAlignment="1" applyProtection="1">
      <alignment horizontal="left" vertical="center"/>
    </xf>
    <xf numFmtId="0" fontId="4" fillId="3" borderId="21" xfId="1" applyNumberFormat="1" applyFont="1" applyFill="1" applyBorder="1" applyAlignment="1" applyProtection="1">
      <alignment horizontal="center" vertical="center"/>
    </xf>
    <xf numFmtId="0" fontId="4" fillId="3" borderId="22" xfId="1" applyNumberFormat="1" applyFont="1" applyFill="1" applyBorder="1" applyAlignment="1" applyProtection="1">
      <alignment horizontal="center" vertical="center"/>
    </xf>
    <xf numFmtId="49" fontId="3" fillId="5" borderId="14" xfId="1" applyNumberFormat="1" applyFont="1" applyFill="1" applyBorder="1" applyAlignment="1" applyProtection="1">
      <alignment horizontal="left" vertical="top" wrapText="1"/>
    </xf>
    <xf numFmtId="49" fontId="3" fillId="5" borderId="14" xfId="1" applyNumberFormat="1" applyFont="1" applyFill="1" applyBorder="1" applyAlignment="1" applyProtection="1">
      <alignment horizontal="right" vertical="top" wrapText="1"/>
    </xf>
    <xf numFmtId="49" fontId="4" fillId="3" borderId="9" xfId="1" applyNumberFormat="1" applyFont="1" applyFill="1" applyBorder="1" applyAlignment="1" applyProtection="1">
      <alignment horizontal="left" vertical="center"/>
    </xf>
    <xf numFmtId="0" fontId="4" fillId="5" borderId="11" xfId="1" applyNumberFormat="1" applyFont="1" applyFill="1" applyBorder="1" applyAlignment="1" applyProtection="1">
      <alignment horizontal="center" vertical="top" wrapText="1"/>
    </xf>
    <xf numFmtId="49" fontId="3" fillId="5" borderId="11" xfId="1" applyNumberFormat="1" applyFont="1" applyFill="1" applyBorder="1" applyAlignment="1" applyProtection="1">
      <alignment horizontal="right" vertical="top" wrapText="1"/>
    </xf>
    <xf numFmtId="0" fontId="3" fillId="5" borderId="11" xfId="1" applyNumberFormat="1" applyFont="1" applyFill="1" applyBorder="1" applyAlignment="1" applyProtection="1">
      <alignment horizontal="right" vertical="top" wrapText="1"/>
    </xf>
    <xf numFmtId="164" fontId="3" fillId="5" borderId="11" xfId="1" applyNumberFormat="1" applyFont="1" applyFill="1" applyBorder="1" applyAlignment="1" applyProtection="1">
      <alignment horizontal="right" vertical="top"/>
    </xf>
    <xf numFmtId="164" fontId="3" fillId="5" borderId="11" xfId="1" applyNumberFormat="1" applyFont="1" applyFill="1" applyBorder="1" applyAlignment="1" applyProtection="1">
      <alignment horizontal="right" vertical="top" wrapText="1"/>
    </xf>
    <xf numFmtId="49" fontId="4" fillId="5" borderId="14" xfId="1" applyNumberFormat="1" applyFont="1" applyFill="1" applyBorder="1" applyAlignment="1" applyProtection="1">
      <alignment horizontal="center" vertical="top" wrapText="1"/>
    </xf>
    <xf numFmtId="49" fontId="3" fillId="5" borderId="14" xfId="1" applyNumberFormat="1" applyFont="1" applyFill="1" applyBorder="1" applyAlignment="1" applyProtection="1">
      <alignment vertical="top" wrapText="1"/>
    </xf>
    <xf numFmtId="9" fontId="3" fillId="5" borderId="14" xfId="1" applyNumberFormat="1" applyFont="1" applyFill="1" applyBorder="1" applyAlignment="1" applyProtection="1">
      <alignment horizontal="right" vertical="top" wrapText="1"/>
    </xf>
    <xf numFmtId="164" fontId="6" fillId="3" borderId="4" xfId="1" applyNumberFormat="1" applyFont="1" applyFill="1" applyBorder="1" applyAlignment="1" applyProtection="1">
      <alignment horizontal="right" vertical="top"/>
    </xf>
    <xf numFmtId="0" fontId="4" fillId="3" borderId="8" xfId="1" applyNumberFormat="1" applyFont="1" applyFill="1" applyBorder="1" applyAlignment="1" applyProtection="1">
      <alignment horizontal="center" vertical="center"/>
    </xf>
    <xf numFmtId="0" fontId="4" fillId="5" borderId="23" xfId="1" applyNumberFormat="1" applyFont="1" applyFill="1" applyBorder="1" applyAlignment="1" applyProtection="1">
      <alignment horizontal="center" vertical="top" wrapText="1"/>
    </xf>
    <xf numFmtId="49" fontId="3" fillId="5" borderId="7" xfId="1" applyNumberFormat="1" applyFont="1" applyFill="1" applyBorder="1" applyAlignment="1" applyProtection="1">
      <alignment horizontal="right" wrapText="1"/>
    </xf>
    <xf numFmtId="49" fontId="3" fillId="5" borderId="10" xfId="1" applyNumberFormat="1" applyFont="1" applyFill="1" applyBorder="1" applyAlignment="1" applyProtection="1">
      <alignment horizontal="right" wrapText="1"/>
    </xf>
    <xf numFmtId="0" fontId="3" fillId="5" borderId="10" xfId="1" applyNumberFormat="1" applyFont="1" applyFill="1" applyBorder="1" applyAlignment="1" applyProtection="1">
      <alignment horizontal="right" wrapText="1"/>
    </xf>
    <xf numFmtId="164" fontId="3" fillId="5" borderId="10" xfId="1" applyNumberFormat="1" applyFont="1" applyFill="1" applyBorder="1" applyAlignment="1" applyProtection="1">
      <alignment horizontal="right"/>
    </xf>
    <xf numFmtId="164" fontId="3" fillId="5" borderId="24" xfId="1" applyNumberFormat="1" applyFont="1" applyFill="1" applyBorder="1" applyAlignment="1" applyProtection="1">
      <alignment horizontal="right" wrapText="1"/>
    </xf>
    <xf numFmtId="49" fontId="3" fillId="5" borderId="25" xfId="1" applyNumberFormat="1" applyFont="1" applyFill="1" applyBorder="1" applyAlignment="1" applyProtection="1">
      <alignment horizontal="right" wrapText="1"/>
    </xf>
    <xf numFmtId="0" fontId="3" fillId="5" borderId="25" xfId="1" applyNumberFormat="1" applyFont="1" applyFill="1" applyBorder="1" applyAlignment="1" applyProtection="1">
      <alignment horizontal="right" wrapText="1"/>
    </xf>
    <xf numFmtId="164" fontId="3" fillId="5" borderId="26" xfId="1" applyNumberFormat="1" applyFont="1" applyFill="1" applyBorder="1" applyAlignment="1" applyProtection="1">
      <alignment horizontal="right"/>
    </xf>
    <xf numFmtId="164" fontId="3" fillId="5" borderId="25" xfId="1" applyNumberFormat="1" applyFont="1" applyFill="1" applyBorder="1" applyAlignment="1" applyProtection="1">
      <alignment horizontal="right" wrapText="1"/>
    </xf>
    <xf numFmtId="164" fontId="3" fillId="5" borderId="27" xfId="1" applyNumberFormat="1" applyFont="1" applyFill="1" applyBorder="1" applyAlignment="1" applyProtection="1">
      <alignment horizontal="right"/>
    </xf>
    <xf numFmtId="0" fontId="0" fillId="7" borderId="0" xfId="0" applyFill="1"/>
    <xf numFmtId="49" fontId="13" fillId="7" borderId="25" xfId="0" applyNumberFormat="1" applyFont="1" applyFill="1" applyBorder="1" applyAlignment="1">
      <alignment vertical="top" wrapText="1"/>
    </xf>
    <xf numFmtId="49" fontId="13" fillId="7" borderId="25" xfId="0" applyNumberFormat="1" applyFont="1" applyFill="1" applyBorder="1" applyAlignment="1">
      <alignment horizontal="right" vertical="top" wrapText="1"/>
    </xf>
    <xf numFmtId="0" fontId="13" fillId="7" borderId="25" xfId="0" applyFont="1" applyFill="1" applyBorder="1" applyAlignment="1">
      <alignment vertical="top" wrapText="1"/>
    </xf>
    <xf numFmtId="164" fontId="13" fillId="7" borderId="25" xfId="0" applyNumberFormat="1" applyFont="1" applyFill="1" applyBorder="1" applyAlignment="1">
      <alignment horizontal="right" vertical="top"/>
    </xf>
    <xf numFmtId="164" fontId="13" fillId="7" borderId="25" xfId="0" applyNumberFormat="1" applyFont="1" applyFill="1" applyBorder="1" applyAlignment="1">
      <alignment horizontal="right" vertical="top" wrapText="1"/>
    </xf>
    <xf numFmtId="0" fontId="4" fillId="8" borderId="9" xfId="1" applyNumberFormat="1" applyFont="1" applyFill="1" applyBorder="1" applyAlignment="1" applyProtection="1">
      <alignment horizontal="center" vertical="center"/>
    </xf>
    <xf numFmtId="0" fontId="4" fillId="8" borderId="5" xfId="1" applyNumberFormat="1" applyFont="1" applyFill="1" applyBorder="1" applyAlignment="1" applyProtection="1">
      <alignment horizontal="center" vertical="center"/>
    </xf>
    <xf numFmtId="49" fontId="14" fillId="9" borderId="25" xfId="0" applyNumberFormat="1" applyFont="1" applyFill="1" applyBorder="1" applyAlignment="1">
      <alignment horizontal="center"/>
    </xf>
    <xf numFmtId="49" fontId="14" fillId="9" borderId="25" xfId="0" applyNumberFormat="1" applyFont="1" applyFill="1" applyBorder="1" applyAlignment="1">
      <alignment horizontal="right"/>
    </xf>
    <xf numFmtId="49" fontId="4" fillId="9" borderId="25" xfId="0" applyNumberFormat="1" applyFont="1" applyFill="1" applyBorder="1" applyAlignment="1">
      <alignment horizontal="center"/>
    </xf>
    <xf numFmtId="49" fontId="4" fillId="9" borderId="25" xfId="0" applyNumberFormat="1" applyFont="1" applyFill="1" applyBorder="1" applyAlignment="1">
      <alignment horizontal="right"/>
    </xf>
    <xf numFmtId="164" fontId="6" fillId="9" borderId="4" xfId="0" applyNumberFormat="1" applyFont="1" applyFill="1" applyBorder="1" applyAlignment="1">
      <alignment horizontal="right"/>
    </xf>
    <xf numFmtId="49" fontId="3" fillId="5" borderId="7" xfId="1" applyNumberFormat="1" applyFont="1" applyFill="1" applyBorder="1" applyAlignment="1" applyProtection="1">
      <alignment horizontal="left" vertical="top" wrapText="1"/>
    </xf>
    <xf numFmtId="49" fontId="4" fillId="9" borderId="4" xfId="0" applyNumberFormat="1" applyFont="1" applyFill="1" applyBorder="1" applyAlignment="1">
      <alignment horizontal="right"/>
    </xf>
    <xf numFmtId="164" fontId="3" fillId="7" borderId="4" xfId="0" applyNumberFormat="1" applyFont="1" applyFill="1" applyBorder="1" applyAlignment="1">
      <alignment horizontal="right" vertical="top" wrapText="1"/>
    </xf>
    <xf numFmtId="164" fontId="3" fillId="7" borderId="33" xfId="0" applyNumberFormat="1" applyFont="1" applyFill="1" applyBorder="1" applyAlignment="1">
      <alignment horizontal="right" vertical="top" wrapText="1"/>
    </xf>
    <xf numFmtId="0" fontId="3" fillId="7" borderId="25" xfId="0" applyFont="1" applyFill="1" applyBorder="1" applyAlignment="1">
      <alignment horizontal="right" vertical="top" wrapText="1"/>
    </xf>
    <xf numFmtId="0" fontId="3" fillId="7" borderId="25" xfId="0" applyFont="1" applyFill="1" applyBorder="1" applyAlignment="1">
      <alignment vertical="top" wrapText="1"/>
    </xf>
    <xf numFmtId="164" fontId="3" fillId="7" borderId="25" xfId="0" applyNumberFormat="1" applyFont="1" applyFill="1" applyBorder="1" applyAlignment="1">
      <alignment horizontal="right" vertical="top"/>
    </xf>
    <xf numFmtId="49" fontId="3" fillId="7" borderId="25" xfId="0" applyNumberFormat="1" applyFont="1" applyFill="1" applyBorder="1" applyAlignment="1">
      <alignment horizontal="right" vertical="top" wrapText="1"/>
    </xf>
    <xf numFmtId="9" fontId="3" fillId="7" borderId="25" xfId="0" applyNumberFormat="1" applyFont="1" applyFill="1" applyBorder="1" applyAlignment="1">
      <alignment horizontal="right" vertical="top" wrapText="1"/>
    </xf>
    <xf numFmtId="0" fontId="0" fillId="7" borderId="34" xfId="0" applyFill="1" applyBorder="1"/>
    <xf numFmtId="0" fontId="0" fillId="0" borderId="35" xfId="0" applyBorder="1"/>
    <xf numFmtId="49" fontId="3" fillId="7" borderId="3" xfId="0" applyNumberFormat="1" applyFont="1" applyFill="1" applyBorder="1" applyAlignment="1">
      <alignment vertical="top" wrapText="1"/>
    </xf>
    <xf numFmtId="49" fontId="4" fillId="9" borderId="3" xfId="0" applyNumberFormat="1" applyFont="1" applyFill="1" applyBorder="1" applyAlignment="1">
      <alignment horizontal="left"/>
    </xf>
    <xf numFmtId="49" fontId="3" fillId="7" borderId="3" xfId="0" applyNumberFormat="1" applyFont="1" applyFill="1" applyBorder="1" applyAlignment="1">
      <alignment horizontal="left" vertical="top" wrapText="1"/>
    </xf>
    <xf numFmtId="0" fontId="4" fillId="7" borderId="25" xfId="0" applyFont="1" applyFill="1" applyBorder="1" applyAlignment="1">
      <alignment horizontal="center"/>
    </xf>
    <xf numFmtId="0" fontId="3" fillId="7" borderId="25" xfId="0" applyFont="1" applyFill="1" applyBorder="1" applyAlignment="1">
      <alignment horizontal="center" vertical="top" wrapText="1"/>
    </xf>
    <xf numFmtId="49" fontId="3" fillId="7" borderId="25" xfId="0" applyNumberFormat="1" applyFont="1" applyFill="1" applyBorder="1" applyAlignment="1">
      <alignment horizontal="center" vertical="top" wrapText="1"/>
    </xf>
    <xf numFmtId="0" fontId="14" fillId="2" borderId="25" xfId="0" applyFont="1" applyFill="1" applyBorder="1" applyAlignment="1">
      <alignment horizontal="center"/>
    </xf>
    <xf numFmtId="164" fontId="15" fillId="9" borderId="25" xfId="0" applyNumberFormat="1" applyFont="1" applyFill="1" applyBorder="1" applyAlignment="1">
      <alignment horizontal="right"/>
    </xf>
    <xf numFmtId="0" fontId="0" fillId="7" borderId="25" xfId="0" applyFill="1" applyBorder="1" applyAlignment="1">
      <alignment horizontal="center"/>
    </xf>
    <xf numFmtId="49" fontId="13" fillId="7" borderId="25" xfId="0" applyNumberFormat="1" applyFont="1" applyFill="1" applyBorder="1" applyAlignment="1">
      <alignment horizontal="left" vertical="center" wrapText="1"/>
    </xf>
    <xf numFmtId="0" fontId="0" fillId="7" borderId="25" xfId="0" applyFill="1" applyBorder="1" applyAlignment="1">
      <alignment horizontal="right" vertical="center" wrapText="1"/>
    </xf>
    <xf numFmtId="0" fontId="0" fillId="7" borderId="25" xfId="0" applyFill="1" applyBorder="1" applyAlignment="1">
      <alignment horizontal="left" vertical="center" wrapText="1"/>
    </xf>
    <xf numFmtId="0" fontId="0" fillId="7" borderId="25" xfId="0" applyFill="1" applyBorder="1" applyAlignment="1">
      <alignment wrapText="1"/>
    </xf>
    <xf numFmtId="0" fontId="13" fillId="7" borderId="25" xfId="0" applyFont="1" applyFill="1" applyBorder="1" applyAlignment="1">
      <alignment horizontal="center" vertical="top" wrapText="1"/>
    </xf>
    <xf numFmtId="0" fontId="13" fillId="7" borderId="25" xfId="0" applyFont="1" applyFill="1" applyBorder="1" applyAlignment="1">
      <alignment horizontal="right" vertical="top" wrapText="1"/>
    </xf>
    <xf numFmtId="2" fontId="13" fillId="7" borderId="25" xfId="0" applyNumberFormat="1" applyFont="1" applyFill="1" applyBorder="1" applyAlignment="1">
      <alignment vertical="top" wrapText="1"/>
    </xf>
    <xf numFmtId="49" fontId="13" fillId="7" borderId="25" xfId="0" applyNumberFormat="1" applyFont="1" applyFill="1" applyBorder="1" applyAlignment="1">
      <alignment horizontal="center" vertical="top" wrapText="1"/>
    </xf>
    <xf numFmtId="9" fontId="13" fillId="7" borderId="25" xfId="0" applyNumberFormat="1" applyFont="1" applyFill="1" applyBorder="1" applyAlignment="1">
      <alignment horizontal="right" vertical="top" wrapText="1"/>
    </xf>
    <xf numFmtId="49" fontId="3" fillId="7" borderId="25" xfId="0" applyNumberFormat="1" applyFont="1" applyFill="1" applyBorder="1" applyAlignment="1">
      <alignment vertical="top" wrapText="1"/>
    </xf>
    <xf numFmtId="0" fontId="4" fillId="3" borderId="36" xfId="1" applyNumberFormat="1" applyFont="1" applyFill="1" applyBorder="1" applyAlignment="1" applyProtection="1">
      <alignment horizontal="center" vertical="center"/>
    </xf>
    <xf numFmtId="49" fontId="3" fillId="5" borderId="37" xfId="1" applyNumberFormat="1" applyFont="1" applyFill="1" applyBorder="1" applyAlignment="1" applyProtection="1">
      <alignment vertical="top" wrapText="1"/>
    </xf>
    <xf numFmtId="49" fontId="3" fillId="5" borderId="4" xfId="1" applyNumberFormat="1" applyFont="1" applyFill="1" applyBorder="1" applyAlignment="1" applyProtection="1">
      <alignment vertical="top" wrapText="1"/>
    </xf>
    <xf numFmtId="0" fontId="4" fillId="5" borderId="25" xfId="1" applyNumberFormat="1" applyFont="1" applyFill="1" applyBorder="1" applyAlignment="1" applyProtection="1">
      <alignment horizontal="center" vertical="top" wrapText="1"/>
    </xf>
    <xf numFmtId="0" fontId="10" fillId="5" borderId="38" xfId="1" applyNumberFormat="1" applyFont="1" applyFill="1" applyBorder="1" applyAlignment="1" applyProtection="1">
      <alignment horizontal="center" vertical="top" wrapText="1"/>
    </xf>
    <xf numFmtId="49" fontId="10" fillId="5" borderId="38" xfId="1" applyNumberFormat="1" applyFont="1" applyFill="1" applyBorder="1" applyAlignment="1" applyProtection="1">
      <alignment horizontal="left" vertical="top" wrapText="1"/>
    </xf>
    <xf numFmtId="49" fontId="10" fillId="5" borderId="38" xfId="1" applyNumberFormat="1" applyFont="1" applyFill="1" applyBorder="1" applyAlignment="1" applyProtection="1">
      <alignment horizontal="right" vertical="top" wrapText="1"/>
    </xf>
    <xf numFmtId="0" fontId="10" fillId="5" borderId="38" xfId="1" applyNumberFormat="1" applyFont="1" applyFill="1" applyBorder="1" applyAlignment="1" applyProtection="1">
      <alignment vertical="top" wrapText="1"/>
    </xf>
    <xf numFmtId="49" fontId="4" fillId="11" borderId="25" xfId="0" applyNumberFormat="1" applyFont="1" applyFill="1" applyBorder="1" applyAlignment="1">
      <alignment horizontal="center" vertical="top" wrapText="1" readingOrder="1"/>
    </xf>
    <xf numFmtId="49" fontId="4" fillId="11" borderId="25" xfId="0" applyNumberFormat="1" applyFont="1" applyFill="1" applyBorder="1" applyAlignment="1">
      <alignment horizontal="left" vertical="top" wrapText="1"/>
    </xf>
    <xf numFmtId="0" fontId="3" fillId="11" borderId="25" xfId="0" applyFont="1" applyFill="1" applyBorder="1" applyAlignment="1">
      <alignment horizontal="right" vertical="top" wrapText="1" readingOrder="1"/>
    </xf>
    <xf numFmtId="164" fontId="3" fillId="11" borderId="25" xfId="0" applyNumberFormat="1" applyFont="1" applyFill="1" applyBorder="1" applyAlignment="1">
      <alignment horizontal="right" vertical="top" readingOrder="1"/>
    </xf>
    <xf numFmtId="164" fontId="3" fillId="11" borderId="25" xfId="0" applyNumberFormat="1" applyFont="1" applyFill="1" applyBorder="1" applyAlignment="1">
      <alignment horizontal="right" vertical="top" wrapText="1" readingOrder="1"/>
    </xf>
    <xf numFmtId="0" fontId="19" fillId="11" borderId="25" xfId="0" applyFont="1" applyFill="1" applyBorder="1" applyAlignment="1">
      <alignment horizontal="center" vertical="top" wrapText="1"/>
    </xf>
    <xf numFmtId="49" fontId="19" fillId="11" borderId="25" xfId="0" applyNumberFormat="1" applyFont="1" applyFill="1" applyBorder="1" applyAlignment="1">
      <alignment horizontal="left" vertical="top" wrapText="1"/>
    </xf>
    <xf numFmtId="49" fontId="19" fillId="11" borderId="25" xfId="0" applyNumberFormat="1" applyFont="1" applyFill="1" applyBorder="1" applyAlignment="1">
      <alignment horizontal="right" vertical="top" wrapText="1"/>
    </xf>
    <xf numFmtId="0" fontId="19" fillId="11" borderId="25" xfId="0" applyFont="1" applyFill="1" applyBorder="1" applyAlignment="1">
      <alignment vertical="top" wrapText="1"/>
    </xf>
    <xf numFmtId="0" fontId="3" fillId="11" borderId="25" xfId="0" applyFont="1" applyFill="1" applyBorder="1" applyAlignment="1">
      <alignment horizontal="center"/>
    </xf>
    <xf numFmtId="0" fontId="10" fillId="5" borderId="25" xfId="1" applyNumberFormat="1" applyFont="1" applyFill="1" applyBorder="1" applyAlignment="1" applyProtection="1">
      <alignment vertical="top" wrapText="1"/>
    </xf>
    <xf numFmtId="49" fontId="4" fillId="6" borderId="25" xfId="1" applyNumberFormat="1" applyFont="1" applyFill="1" applyBorder="1" applyAlignment="1" applyProtection="1">
      <alignment horizontal="center" vertical="top" wrapText="1"/>
    </xf>
    <xf numFmtId="49" fontId="4" fillId="6" borderId="25" xfId="1" applyNumberFormat="1" applyFont="1" applyFill="1" applyBorder="1" applyAlignment="1" applyProtection="1">
      <alignment horizontal="left" vertical="top" wrapText="1"/>
    </xf>
    <xf numFmtId="0" fontId="4" fillId="6" borderId="25" xfId="1" applyNumberFormat="1" applyFont="1" applyFill="1" applyBorder="1" applyAlignment="1" applyProtection="1">
      <alignment horizontal="right" vertical="top" wrapText="1"/>
    </xf>
    <xf numFmtId="164" fontId="4" fillId="6" borderId="25" xfId="1" applyNumberFormat="1" applyFont="1" applyFill="1" applyBorder="1" applyAlignment="1" applyProtection="1">
      <alignment horizontal="right" vertical="top"/>
    </xf>
    <xf numFmtId="164" fontId="4" fillId="6" borderId="25" xfId="1" applyNumberFormat="1" applyFont="1" applyFill="1" applyBorder="1" applyAlignment="1" applyProtection="1">
      <alignment horizontal="right" vertical="top" wrapText="1"/>
    </xf>
    <xf numFmtId="0" fontId="10" fillId="5" borderId="25" xfId="1" applyNumberFormat="1" applyFont="1" applyFill="1" applyBorder="1" applyAlignment="1" applyProtection="1">
      <alignment horizontal="center" vertical="top" wrapText="1"/>
    </xf>
    <xf numFmtId="49" fontId="10" fillId="5" borderId="25" xfId="1" applyNumberFormat="1" applyFont="1" applyFill="1" applyBorder="1" applyAlignment="1" applyProtection="1">
      <alignment horizontal="left" vertical="top" wrapText="1"/>
    </xf>
    <xf numFmtId="49" fontId="10" fillId="5" borderId="25" xfId="1" applyNumberFormat="1" applyFont="1" applyFill="1" applyBorder="1" applyAlignment="1" applyProtection="1">
      <alignment horizontal="right" vertical="top" wrapText="1"/>
    </xf>
    <xf numFmtId="0" fontId="4" fillId="3" borderId="36" xfId="1" applyNumberFormat="1" applyFont="1" applyFill="1" applyBorder="1" applyAlignment="1" applyProtection="1">
      <alignment horizontal="center" vertical="top"/>
    </xf>
    <xf numFmtId="49" fontId="3" fillId="5" borderId="40" xfId="1" applyNumberFormat="1" applyFont="1" applyFill="1" applyBorder="1" applyAlignment="1" applyProtection="1">
      <alignment horizontal="left" vertical="top" wrapText="1"/>
    </xf>
    <xf numFmtId="0" fontId="4" fillId="5" borderId="41" xfId="1" applyNumberFormat="1" applyFont="1" applyFill="1" applyBorder="1" applyAlignment="1" applyProtection="1">
      <alignment horizontal="center" vertical="top"/>
    </xf>
    <xf numFmtId="0" fontId="4" fillId="5" borderId="42" xfId="1" applyNumberFormat="1" applyFont="1" applyFill="1" applyBorder="1" applyAlignment="1" applyProtection="1">
      <alignment horizontal="center" vertical="top"/>
    </xf>
    <xf numFmtId="49" fontId="4" fillId="3" borderId="3" xfId="1" applyNumberFormat="1" applyFont="1" applyFill="1" applyBorder="1" applyAlignment="1" applyProtection="1">
      <alignment horizontal="right"/>
    </xf>
    <xf numFmtId="49" fontId="4" fillId="3" borderId="3" xfId="1" applyNumberFormat="1" applyFont="1" applyFill="1" applyBorder="1" applyAlignment="1" applyProtection="1">
      <alignment horizontal="center"/>
    </xf>
    <xf numFmtId="49" fontId="4" fillId="3" borderId="4" xfId="1" applyNumberFormat="1" applyFont="1" applyFill="1" applyBorder="1" applyAlignment="1" applyProtection="1">
      <alignment horizontal="right"/>
    </xf>
    <xf numFmtId="9" fontId="3" fillId="5" borderId="7" xfId="1" applyNumberFormat="1" applyFont="1" applyFill="1" applyBorder="1" applyAlignment="1" applyProtection="1">
      <alignment horizontal="right" wrapText="1"/>
    </xf>
    <xf numFmtId="0" fontId="4" fillId="5" borderId="43" xfId="1" applyNumberFormat="1" applyFont="1" applyFill="1" applyBorder="1" applyAlignment="1" applyProtection="1">
      <alignment horizontal="center" vertical="top" wrapText="1"/>
    </xf>
    <xf numFmtId="49" fontId="3" fillId="5" borderId="43" xfId="1" applyNumberFormat="1" applyFont="1" applyFill="1" applyBorder="1" applyAlignment="1" applyProtection="1">
      <alignment horizontal="left" vertical="top" wrapText="1"/>
    </xf>
    <xf numFmtId="49" fontId="3" fillId="5" borderId="43" xfId="1" applyNumberFormat="1" applyFont="1" applyFill="1" applyBorder="1" applyAlignment="1" applyProtection="1">
      <alignment horizontal="right" vertical="top" wrapText="1"/>
    </xf>
    <xf numFmtId="0" fontId="3" fillId="5" borderId="43" xfId="1" applyNumberFormat="1" applyFont="1" applyFill="1" applyBorder="1" applyAlignment="1" applyProtection="1">
      <alignment horizontal="right" vertical="top" wrapText="1"/>
    </xf>
    <xf numFmtId="164" fontId="3" fillId="5" borderId="43" xfId="1" applyNumberFormat="1" applyFont="1" applyFill="1" applyBorder="1" applyAlignment="1" applyProtection="1">
      <alignment horizontal="right" vertical="top"/>
    </xf>
    <xf numFmtId="164" fontId="3" fillId="5" borderId="43" xfId="1" applyNumberFormat="1" applyFont="1" applyFill="1" applyBorder="1" applyAlignment="1" applyProtection="1">
      <alignment horizontal="right" vertical="top" wrapText="1"/>
    </xf>
    <xf numFmtId="49" fontId="4" fillId="4" borderId="3" xfId="1" applyNumberFormat="1" applyFont="1" applyFill="1" applyBorder="1" applyAlignment="1" applyProtection="1">
      <alignment horizontal="left" vertical="center" wrapText="1"/>
    </xf>
    <xf numFmtId="49" fontId="2" fillId="3" borderId="25" xfId="1" applyNumberFormat="1" applyFont="1" applyFill="1" applyBorder="1" applyAlignment="1" applyProtection="1">
      <alignment horizontal="left" vertical="center"/>
    </xf>
    <xf numFmtId="0" fontId="3" fillId="5" borderId="25" xfId="1" applyNumberFormat="1" applyFont="1" applyFill="1" applyBorder="1" applyAlignment="1" applyProtection="1">
      <alignment horizontal="center" vertical="center"/>
    </xf>
    <xf numFmtId="0" fontId="3" fillId="5" borderId="25" xfId="1" applyNumberFormat="1" applyFont="1" applyFill="1" applyBorder="1" applyAlignment="1" applyProtection="1">
      <alignment horizontal="left" vertical="center"/>
    </xf>
    <xf numFmtId="49" fontId="5" fillId="3" borderId="8" xfId="1" applyNumberFormat="1" applyFont="1" applyFill="1" applyBorder="1" applyAlignment="1" applyProtection="1">
      <alignment horizontal="right" vertical="center"/>
    </xf>
    <xf numFmtId="49" fontId="3" fillId="5" borderId="28" xfId="1" applyNumberFormat="1" applyFont="1" applyFill="1" applyBorder="1" applyAlignment="1" applyProtection="1">
      <alignment horizontal="right" vertical="center"/>
    </xf>
    <xf numFmtId="0" fontId="3" fillId="5" borderId="28" xfId="1" applyNumberFormat="1" applyFont="1" applyFill="1" applyBorder="1" applyAlignment="1" applyProtection="1">
      <alignment horizontal="right" vertical="center"/>
    </xf>
    <xf numFmtId="0" fontId="4" fillId="5" borderId="14" xfId="1" applyNumberFormat="1" applyFont="1" applyFill="1" applyBorder="1" applyAlignment="1" applyProtection="1">
      <alignment horizontal="left"/>
    </xf>
    <xf numFmtId="0" fontId="4" fillId="3" borderId="25" xfId="1" applyNumberFormat="1" applyFont="1" applyFill="1" applyBorder="1" applyAlignment="1" applyProtection="1">
      <alignment horizontal="right" vertical="top" wrapText="1"/>
    </xf>
    <xf numFmtId="0" fontId="4" fillId="5" borderId="7" xfId="1" applyNumberFormat="1" applyFont="1" applyFill="1" applyBorder="1" applyAlignment="1" applyProtection="1">
      <alignment horizontal="center"/>
    </xf>
    <xf numFmtId="49" fontId="2" fillId="3" borderId="3" xfId="1" applyNumberFormat="1" applyFont="1" applyFill="1" applyBorder="1" applyAlignment="1" applyProtection="1">
      <alignment horizontal="right"/>
    </xf>
    <xf numFmtId="49" fontId="3" fillId="5" borderId="7" xfId="1" applyNumberFormat="1" applyFont="1" applyFill="1" applyBorder="1" applyAlignment="1" applyProtection="1">
      <alignment horizontal="left" vertical="top" wrapText="1"/>
    </xf>
    <xf numFmtId="49" fontId="2" fillId="3" borderId="29" xfId="1" applyNumberFormat="1" applyFont="1" applyFill="1" applyBorder="1" applyAlignment="1" applyProtection="1">
      <alignment horizontal="right"/>
    </xf>
    <xf numFmtId="0" fontId="4" fillId="5" borderId="30" xfId="1" applyNumberFormat="1" applyFont="1" applyFill="1" applyBorder="1" applyAlignment="1" applyProtection="1">
      <alignment horizontal="center"/>
    </xf>
    <xf numFmtId="49" fontId="3" fillId="5" borderId="7" xfId="1" applyNumberFormat="1" applyFont="1" applyFill="1" applyBorder="1" applyAlignment="1" applyProtection="1">
      <alignment horizontal="left" vertical="center" wrapText="1"/>
    </xf>
    <xf numFmtId="0" fontId="3" fillId="5" borderId="7" xfId="1" applyNumberFormat="1" applyFont="1" applyFill="1" applyBorder="1" applyAlignment="1" applyProtection="1">
      <alignment horizontal="left"/>
    </xf>
    <xf numFmtId="0" fontId="4" fillId="3" borderId="25" xfId="1" applyNumberFormat="1" applyFont="1" applyFill="1" applyBorder="1" applyAlignment="1" applyProtection="1">
      <alignment horizontal="center" vertical="top" wrapText="1"/>
    </xf>
    <xf numFmtId="0" fontId="3" fillId="5" borderId="7" xfId="1" applyNumberFormat="1" applyFont="1" applyFill="1" applyBorder="1" applyAlignment="1" applyProtection="1">
      <alignment horizontal="center"/>
    </xf>
    <xf numFmtId="0" fontId="3" fillId="5" borderId="30" xfId="1" applyNumberFormat="1" applyFont="1" applyFill="1" applyBorder="1" applyAlignment="1" applyProtection="1">
      <alignment horizontal="center"/>
    </xf>
    <xf numFmtId="49" fontId="3" fillId="5" borderId="7" xfId="1" applyNumberFormat="1" applyFont="1" applyFill="1" applyBorder="1" applyAlignment="1" applyProtection="1">
      <alignment horizontal="justify" vertical="center" wrapText="1"/>
    </xf>
    <xf numFmtId="0" fontId="3" fillId="10" borderId="39" xfId="1" applyNumberFormat="1" applyFont="1" applyFill="1" applyBorder="1" applyAlignment="1" applyProtection="1">
      <alignment horizontal="center"/>
    </xf>
    <xf numFmtId="0" fontId="3" fillId="5" borderId="14" xfId="1" applyNumberFormat="1" applyFont="1" applyFill="1" applyBorder="1" applyAlignment="1" applyProtection="1">
      <alignment horizontal="center"/>
    </xf>
    <xf numFmtId="0" fontId="3" fillId="3" borderId="25" xfId="1" applyNumberFormat="1" applyFont="1" applyFill="1" applyBorder="1" applyAlignment="1" applyProtection="1">
      <alignment horizontal="center" vertical="top" wrapText="1"/>
    </xf>
    <xf numFmtId="49" fontId="2" fillId="3" borderId="25" xfId="1" applyNumberFormat="1" applyFont="1" applyFill="1" applyBorder="1" applyAlignment="1" applyProtection="1">
      <alignment horizontal="left" vertical="center" wrapText="1"/>
    </xf>
    <xf numFmtId="49" fontId="2" fillId="3" borderId="29" xfId="1" applyNumberFormat="1" applyFont="1" applyFill="1" applyBorder="1" applyAlignment="1" applyProtection="1">
      <alignment horizontal="right" vertical="center"/>
    </xf>
    <xf numFmtId="49" fontId="3" fillId="12" borderId="31" xfId="1" applyNumberFormat="1" applyFont="1" applyFill="1" applyBorder="1" applyAlignment="1" applyProtection="1">
      <alignment horizontal="left" vertical="center" wrapText="1"/>
    </xf>
    <xf numFmtId="0" fontId="13" fillId="9" borderId="32" xfId="0" applyFont="1" applyFill="1" applyBorder="1" applyAlignment="1">
      <alignment horizontal="right" vertical="top" wrapText="1"/>
    </xf>
    <xf numFmtId="0" fontId="13" fillId="9" borderId="25" xfId="0" applyFont="1" applyFill="1" applyBorder="1" applyAlignment="1">
      <alignment horizontal="right" vertical="top" wrapText="1"/>
    </xf>
    <xf numFmtId="0" fontId="0" fillId="9" borderId="25" xfId="0" applyFill="1" applyBorder="1"/>
    <xf numFmtId="0" fontId="16" fillId="7" borderId="25" xfId="0" applyFont="1" applyFill="1" applyBorder="1" applyAlignment="1">
      <alignment horizontal="center"/>
    </xf>
    <xf numFmtId="0" fontId="0" fillId="7" borderId="25" xfId="0" applyFont="1" applyFill="1" applyBorder="1"/>
    <xf numFmtId="49" fontId="2" fillId="9" borderId="25" xfId="0" applyNumberFormat="1" applyFont="1" applyFill="1" applyBorder="1" applyAlignment="1">
      <alignment horizontal="right"/>
    </xf>
    <xf numFmtId="0" fontId="12" fillId="9" borderId="25" xfId="0" applyFont="1" applyFill="1" applyBorder="1" applyAlignment="1">
      <alignment horizontal="right"/>
    </xf>
    <xf numFmtId="0" fontId="3" fillId="7" borderId="25" xfId="0" applyFont="1" applyFill="1" applyBorder="1" applyAlignment="1">
      <alignment horizontal="left"/>
    </xf>
    <xf numFmtId="0" fontId="3" fillId="9" borderId="32" xfId="0" applyFont="1" applyFill="1" applyBorder="1" applyAlignment="1">
      <alignment horizontal="right" vertical="top" wrapText="1"/>
    </xf>
    <xf numFmtId="0" fontId="3" fillId="9" borderId="25" xfId="0" applyFont="1" applyFill="1" applyBorder="1" applyAlignment="1">
      <alignment horizontal="right" vertical="top" wrapText="1"/>
    </xf>
    <xf numFmtId="49" fontId="2" fillId="9" borderId="25" xfId="0" applyNumberFormat="1" applyFont="1" applyFill="1" applyBorder="1" applyAlignment="1">
      <alignment horizontal="left" vertical="center"/>
    </xf>
    <xf numFmtId="0" fontId="2" fillId="9" borderId="25" xfId="0" applyFont="1" applyFill="1" applyBorder="1" applyAlignment="1">
      <alignment horizontal="left" vertical="center"/>
    </xf>
    <xf numFmtId="0" fontId="3" fillId="7" borderId="25" xfId="0" applyFont="1" applyFill="1" applyBorder="1" applyAlignment="1">
      <alignment horizontal="center"/>
    </xf>
    <xf numFmtId="49" fontId="2" fillId="9" borderId="3" xfId="0" applyNumberFormat="1" applyFont="1" applyFill="1" applyBorder="1" applyAlignment="1">
      <alignment horizontal="right"/>
    </xf>
    <xf numFmtId="0" fontId="2" fillId="9" borderId="3" xfId="0" applyFont="1" applyFill="1" applyBorder="1" applyAlignment="1">
      <alignment horizontal="right"/>
    </xf>
    <xf numFmtId="0" fontId="3" fillId="7" borderId="32" xfId="0" applyFont="1" applyFill="1" applyBorder="1" applyAlignment="1">
      <alignment horizontal="center"/>
    </xf>
  </cellXfs>
  <cellStyles count="3">
    <cellStyle name="Excel Built-in Normal" xfId="1" xr:uid="{00000000-0005-0000-0000-000000000000}"/>
    <cellStyle name="Navadno 2" xfId="2" xr:uid="{00000000-0005-0000-0000-000002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6E6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AAAAA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showGridLines="0" tabSelected="1" view="pageBreakPreview" zoomScale="130" zoomScaleSheetLayoutView="130" workbookViewId="0">
      <selection activeCell="E30" sqref="E30"/>
    </sheetView>
  </sheetViews>
  <sheetFormatPr baseColWidth="10" defaultColWidth="8.83203125" defaultRowHeight="12.75" customHeight="1"/>
  <cols>
    <col min="1" max="1" width="5" style="1" customWidth="1"/>
    <col min="2" max="2" width="9.1640625" style="1" customWidth="1"/>
    <col min="3" max="3" width="34.6640625" style="1" customWidth="1"/>
    <col min="4" max="4" width="14.33203125" style="1" customWidth="1"/>
    <col min="5" max="5" width="17.1640625" style="1" customWidth="1"/>
    <col min="6" max="16384" width="8.83203125" style="1"/>
  </cols>
  <sheetData>
    <row r="1" spans="1:5" ht="8.5" customHeight="1">
      <c r="A1" s="196" t="s">
        <v>0</v>
      </c>
      <c r="B1" s="196"/>
      <c r="C1" s="196"/>
      <c r="D1" s="196"/>
      <c r="E1" s="196"/>
    </row>
    <row r="2" spans="1:5" ht="8.5" customHeight="1">
      <c r="A2" s="196"/>
      <c r="B2" s="196"/>
      <c r="C2" s="196"/>
      <c r="D2" s="196"/>
      <c r="E2" s="196"/>
    </row>
    <row r="3" spans="1:5" ht="12.75" customHeight="1">
      <c r="A3" s="197"/>
      <c r="B3" s="197"/>
      <c r="C3" s="197"/>
      <c r="D3" s="197"/>
      <c r="E3" s="197"/>
    </row>
    <row r="4" spans="1:5" ht="12.75" customHeight="1">
      <c r="A4" s="2" t="s">
        <v>1</v>
      </c>
      <c r="B4" s="3" t="s">
        <v>2</v>
      </c>
      <c r="C4" s="4"/>
      <c r="D4" s="4"/>
      <c r="E4" s="5" t="s">
        <v>3</v>
      </c>
    </row>
    <row r="5" spans="1:5" ht="12.75" customHeight="1">
      <c r="A5" s="198"/>
      <c r="B5" s="198"/>
      <c r="C5" s="198"/>
      <c r="D5" s="198"/>
      <c r="E5" s="198"/>
    </row>
    <row r="6" spans="1:5" ht="19.75" customHeight="1">
      <c r="A6" s="6">
        <v>1</v>
      </c>
      <c r="B6" s="195" t="s">
        <v>4</v>
      </c>
      <c r="C6" s="195"/>
      <c r="D6" s="195"/>
      <c r="E6" s="7">
        <f>'1'!F4</f>
        <v>0</v>
      </c>
    </row>
    <row r="7" spans="1:5" ht="12.75" customHeight="1">
      <c r="A7" s="198"/>
      <c r="B7" s="198"/>
      <c r="C7" s="198"/>
      <c r="D7" s="198"/>
      <c r="E7" s="198"/>
    </row>
    <row r="8" spans="1:5" ht="19.75" customHeight="1">
      <c r="A8" s="6">
        <v>2</v>
      </c>
      <c r="B8" s="195" t="s">
        <v>5</v>
      </c>
      <c r="C8" s="195"/>
      <c r="D8" s="195"/>
      <c r="E8" s="7">
        <f>'2'!F4</f>
        <v>0</v>
      </c>
    </row>
    <row r="9" spans="1:5" ht="12.75" customHeight="1">
      <c r="A9" s="198"/>
      <c r="B9" s="198"/>
      <c r="C9" s="198"/>
      <c r="D9" s="198"/>
      <c r="E9" s="198"/>
    </row>
    <row r="10" spans="1:5" ht="19.75" customHeight="1">
      <c r="A10" s="6">
        <v>3</v>
      </c>
      <c r="B10" s="195" t="s">
        <v>6</v>
      </c>
      <c r="C10" s="195"/>
      <c r="D10" s="195"/>
      <c r="E10" s="7">
        <f>'3'!F4</f>
        <v>0</v>
      </c>
    </row>
    <row r="11" spans="1:5" ht="12.75" customHeight="1">
      <c r="A11" s="198"/>
      <c r="B11" s="198"/>
      <c r="C11" s="198"/>
      <c r="D11" s="198"/>
      <c r="E11" s="198"/>
    </row>
    <row r="12" spans="1:5" ht="19.75" customHeight="1">
      <c r="A12" s="6">
        <v>4</v>
      </c>
      <c r="B12" s="195" t="s">
        <v>7</v>
      </c>
      <c r="C12" s="195"/>
      <c r="D12" s="195"/>
      <c r="E12" s="7">
        <f>'4'!F4</f>
        <v>0</v>
      </c>
    </row>
    <row r="13" spans="1:5" ht="12.75" customHeight="1">
      <c r="A13" s="198"/>
      <c r="B13" s="198"/>
      <c r="C13" s="198"/>
      <c r="D13" s="198"/>
      <c r="E13" s="198"/>
    </row>
    <row r="14" spans="1:5" ht="19.75" customHeight="1">
      <c r="A14" s="6">
        <v>5</v>
      </c>
      <c r="B14" s="195" t="s">
        <v>242</v>
      </c>
      <c r="C14" s="195"/>
      <c r="D14" s="195"/>
      <c r="E14" s="7">
        <f>+'5'!F4</f>
        <v>0</v>
      </c>
    </row>
    <row r="15" spans="1:5" ht="12.75" customHeight="1">
      <c r="A15" s="198"/>
      <c r="B15" s="198"/>
      <c r="C15" s="198"/>
      <c r="D15" s="198"/>
      <c r="E15" s="198"/>
    </row>
    <row r="16" spans="1:5" ht="19.75" customHeight="1">
      <c r="A16" s="6">
        <v>6</v>
      </c>
      <c r="B16" s="195" t="s">
        <v>8</v>
      </c>
      <c r="C16" s="195"/>
      <c r="D16" s="195"/>
      <c r="E16" s="7">
        <f>'6'!F4</f>
        <v>0</v>
      </c>
    </row>
    <row r="17" spans="1:5" ht="12.75" customHeight="1">
      <c r="A17" s="198"/>
      <c r="B17" s="198"/>
      <c r="C17" s="198"/>
      <c r="D17" s="198"/>
      <c r="E17" s="198"/>
    </row>
    <row r="18" spans="1:5" ht="19.75" customHeight="1">
      <c r="A18" s="6">
        <v>7</v>
      </c>
      <c r="B18" s="195" t="s">
        <v>243</v>
      </c>
      <c r="C18" s="195"/>
      <c r="D18" s="195"/>
      <c r="E18" s="7">
        <f>+'7'!F4</f>
        <v>0</v>
      </c>
    </row>
    <row r="19" spans="1:5" ht="12.75" customHeight="1">
      <c r="A19" s="198"/>
      <c r="B19" s="198"/>
      <c r="C19" s="198"/>
      <c r="D19" s="198"/>
      <c r="E19" s="198"/>
    </row>
    <row r="20" spans="1:5" ht="19.75" customHeight="1">
      <c r="A20" s="6">
        <v>8</v>
      </c>
      <c r="B20" s="195" t="s">
        <v>9</v>
      </c>
      <c r="C20" s="195"/>
      <c r="D20" s="195"/>
      <c r="E20" s="7">
        <f>+'8'!F4</f>
        <v>0</v>
      </c>
    </row>
    <row r="21" spans="1:5" ht="12.75" customHeight="1">
      <c r="A21" s="198"/>
      <c r="B21" s="198"/>
      <c r="C21" s="198"/>
      <c r="D21" s="198"/>
      <c r="E21" s="198"/>
    </row>
    <row r="22" spans="1:5" ht="16.25" customHeight="1">
      <c r="A22" s="6">
        <v>9</v>
      </c>
      <c r="B22" s="195" t="s">
        <v>244</v>
      </c>
      <c r="C22" s="195"/>
      <c r="D22" s="195"/>
      <c r="E22" s="7">
        <f>+'9'!F4</f>
        <v>0</v>
      </c>
    </row>
    <row r="23" spans="1:5" ht="12.75" customHeight="1">
      <c r="A23" s="8"/>
      <c r="B23" s="9"/>
      <c r="C23" s="9"/>
      <c r="D23" s="9"/>
      <c r="E23" s="10"/>
    </row>
    <row r="24" spans="1:5" ht="19.75" customHeight="1">
      <c r="A24" s="6">
        <v>10</v>
      </c>
      <c r="B24" s="195" t="s">
        <v>245</v>
      </c>
      <c r="C24" s="195"/>
      <c r="D24" s="195"/>
      <c r="E24" s="7">
        <f>+'10'!F4</f>
        <v>0</v>
      </c>
    </row>
    <row r="25" spans="1:5" ht="12" customHeight="1">
      <c r="A25" s="198"/>
      <c r="B25" s="198"/>
      <c r="C25" s="198"/>
      <c r="D25" s="198"/>
      <c r="E25" s="198"/>
    </row>
    <row r="26" spans="1:5" ht="19.75" customHeight="1">
      <c r="A26" s="6">
        <v>11</v>
      </c>
      <c r="B26" s="195" t="s">
        <v>246</v>
      </c>
      <c r="C26" s="195"/>
      <c r="D26" s="195"/>
      <c r="E26" s="7">
        <f>+'11'!F4</f>
        <v>0</v>
      </c>
    </row>
    <row r="27" spans="1:5" ht="12.75" customHeight="1">
      <c r="A27" s="198"/>
      <c r="B27" s="198"/>
      <c r="C27" s="198"/>
      <c r="D27" s="198"/>
      <c r="E27" s="198"/>
    </row>
    <row r="28" spans="1:5" ht="55.25" customHeight="1">
      <c r="A28" s="6">
        <v>12</v>
      </c>
      <c r="B28" s="195" t="s">
        <v>10</v>
      </c>
      <c r="C28" s="195"/>
      <c r="D28" s="195"/>
      <c r="E28" s="7">
        <v>0</v>
      </c>
    </row>
    <row r="29" spans="1:5" ht="12.5" customHeight="1">
      <c r="A29" s="198"/>
      <c r="B29" s="198"/>
      <c r="C29" s="198"/>
      <c r="D29" s="198"/>
      <c r="E29" s="198"/>
    </row>
    <row r="30" spans="1:5" ht="26.75" customHeight="1">
      <c r="A30" s="199" t="s">
        <v>11</v>
      </c>
      <c r="B30" s="199"/>
      <c r="C30" s="199"/>
      <c r="D30" s="199"/>
      <c r="E30" s="11">
        <f>+E6+E8+E10+E12+E16+E24+E26+E28+E18+E20+E22</f>
        <v>0</v>
      </c>
    </row>
    <row r="31" spans="1:5" ht="12.75" customHeight="1">
      <c r="A31" s="201"/>
      <c r="B31" s="201"/>
      <c r="C31" s="201"/>
      <c r="D31" s="201"/>
      <c r="E31" s="201"/>
    </row>
    <row r="32" spans="1:5" ht="26.5" customHeight="1">
      <c r="A32" s="199" t="s">
        <v>254</v>
      </c>
      <c r="B32" s="199"/>
      <c r="C32" s="199"/>
      <c r="D32" s="199"/>
      <c r="E32" s="11">
        <f>E30*0.095</f>
        <v>0</v>
      </c>
    </row>
    <row r="33" spans="1:5" ht="12.75" customHeight="1">
      <c r="A33" s="200"/>
      <c r="B33" s="200"/>
      <c r="C33" s="200"/>
      <c r="D33" s="200"/>
      <c r="E33" s="200"/>
    </row>
    <row r="34" spans="1:5" ht="32.75" customHeight="1">
      <c r="A34" s="199" t="s">
        <v>12</v>
      </c>
      <c r="B34" s="199"/>
      <c r="C34" s="199"/>
      <c r="D34" s="199"/>
      <c r="E34" s="11">
        <f>E32+E30</f>
        <v>0</v>
      </c>
    </row>
  </sheetData>
  <sheetProtection selectLockedCells="1" selectUnlockedCells="1"/>
  <mergeCells count="31">
    <mergeCell ref="A32:D32"/>
    <mergeCell ref="A33:E33"/>
    <mergeCell ref="A34:D34"/>
    <mergeCell ref="B28:D28"/>
    <mergeCell ref="A29:E29"/>
    <mergeCell ref="A30:D30"/>
    <mergeCell ref="A31:E31"/>
    <mergeCell ref="A27:E27"/>
    <mergeCell ref="A15:E15"/>
    <mergeCell ref="B16:D16"/>
    <mergeCell ref="A17:E17"/>
    <mergeCell ref="B18:D18"/>
    <mergeCell ref="A19:E19"/>
    <mergeCell ref="B20:D20"/>
    <mergeCell ref="A21:E21"/>
    <mergeCell ref="B22:D22"/>
    <mergeCell ref="B24:D24"/>
    <mergeCell ref="A25:E25"/>
    <mergeCell ref="B26:D26"/>
    <mergeCell ref="B14:D14"/>
    <mergeCell ref="A1:E2"/>
    <mergeCell ref="A3:E3"/>
    <mergeCell ref="A5:E5"/>
    <mergeCell ref="B6:D6"/>
    <mergeCell ref="A7:E7"/>
    <mergeCell ref="B8:D8"/>
    <mergeCell ref="A9:E9"/>
    <mergeCell ref="B10:D10"/>
    <mergeCell ref="A11:E11"/>
    <mergeCell ref="B12:D12"/>
    <mergeCell ref="A13:E13"/>
  </mergeCells>
  <pageMargins left="0.74791666666666667" right="0.74791666666666667" top="0.98402777777777772" bottom="1.2208333333333332" header="0.51180555555555551" footer="0.6694444444444444"/>
  <pageSetup paperSize="9" firstPageNumber="0" orientation="portrait" r:id="rId1"/>
  <headerFooter alignWithMargins="0">
    <oddFooter>&amp;R&amp;8&amp;UStran 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4"/>
  <sheetViews>
    <sheetView showGridLines="0" view="pageBreakPreview" zoomScale="130" zoomScaleSheetLayoutView="130" workbookViewId="0">
      <selection activeCell="E20" sqref="E20"/>
    </sheetView>
  </sheetViews>
  <sheetFormatPr baseColWidth="10" defaultColWidth="8.83203125" defaultRowHeight="12.75" customHeight="1"/>
  <cols>
    <col min="1" max="1" width="4.83203125" style="12" customWidth="1"/>
    <col min="2" max="2" width="39.6640625" style="13" customWidth="1"/>
    <col min="3" max="3" width="6" style="1" customWidth="1"/>
    <col min="4" max="4" width="7.6640625" style="1" customWidth="1"/>
    <col min="5" max="5" width="8.83203125" style="1"/>
    <col min="6" max="6" width="11.1640625" style="1" customWidth="1"/>
    <col min="7" max="16384" width="8.83203125" style="1"/>
  </cols>
  <sheetData>
    <row r="1" spans="1:6" ht="8.5" customHeight="1">
      <c r="A1" s="196" t="s">
        <v>13</v>
      </c>
      <c r="B1" s="196"/>
      <c r="C1" s="196"/>
      <c r="D1" s="196"/>
      <c r="E1" s="196"/>
      <c r="F1" s="196"/>
    </row>
    <row r="2" spans="1:6" ht="8.5" customHeight="1">
      <c r="A2" s="196"/>
      <c r="B2" s="196"/>
      <c r="C2" s="196"/>
      <c r="D2" s="196"/>
      <c r="E2" s="196"/>
      <c r="F2" s="196"/>
    </row>
    <row r="3" spans="1:6" ht="13" customHeight="1">
      <c r="A3" s="204"/>
      <c r="B3" s="204"/>
      <c r="C3" s="204"/>
      <c r="D3" s="204"/>
      <c r="E3" s="204"/>
      <c r="F3" s="204"/>
    </row>
    <row r="4" spans="1:6" ht="15" customHeight="1">
      <c r="A4" s="14"/>
      <c r="B4" s="205" t="s">
        <v>14</v>
      </c>
      <c r="C4" s="205"/>
      <c r="D4" s="205"/>
      <c r="E4" s="205"/>
      <c r="F4" s="15">
        <f>SUM(F9:F23)</f>
        <v>0</v>
      </c>
    </row>
    <row r="5" spans="1:6" ht="13" customHeight="1">
      <c r="A5" s="204"/>
      <c r="B5" s="204"/>
      <c r="C5" s="204"/>
      <c r="D5" s="204"/>
      <c r="E5" s="204"/>
      <c r="F5" s="204"/>
    </row>
    <row r="6" spans="1:6" ht="91.5" customHeight="1">
      <c r="A6" s="206" t="s">
        <v>234</v>
      </c>
      <c r="B6" s="206"/>
      <c r="C6" s="206"/>
      <c r="D6" s="206"/>
      <c r="E6" s="206"/>
      <c r="F6" s="206"/>
    </row>
    <row r="7" spans="1:6" ht="13" customHeight="1">
      <c r="A7" s="204"/>
      <c r="B7" s="204"/>
      <c r="C7" s="204"/>
      <c r="D7" s="204"/>
      <c r="E7" s="204"/>
      <c r="F7" s="204"/>
    </row>
    <row r="8" spans="1:6" ht="13" customHeight="1">
      <c r="A8" s="17" t="s">
        <v>15</v>
      </c>
      <c r="B8" s="18" t="s">
        <v>16</v>
      </c>
      <c r="C8" s="19" t="s">
        <v>17</v>
      </c>
      <c r="D8" s="19" t="s">
        <v>18</v>
      </c>
      <c r="E8" s="20" t="s">
        <v>19</v>
      </c>
      <c r="F8" s="5" t="s">
        <v>20</v>
      </c>
    </row>
    <row r="9" spans="1:6" ht="13" customHeight="1">
      <c r="A9" s="202"/>
      <c r="B9" s="202"/>
      <c r="C9" s="202"/>
      <c r="D9" s="202"/>
      <c r="E9" s="202"/>
      <c r="F9" s="202"/>
    </row>
    <row r="10" spans="1:6" ht="45.75" customHeight="1">
      <c r="A10" s="181"/>
      <c r="B10" s="21" t="s">
        <v>21</v>
      </c>
      <c r="C10" s="22"/>
      <c r="D10" s="22"/>
      <c r="E10" s="22"/>
      <c r="F10" s="23"/>
    </row>
    <row r="11" spans="1:6" ht="43" customHeight="1">
      <c r="A11" s="183">
        <v>1</v>
      </c>
      <c r="B11" s="182" t="s">
        <v>181</v>
      </c>
      <c r="C11" s="25" t="s">
        <v>22</v>
      </c>
      <c r="D11" s="26">
        <v>9</v>
      </c>
      <c r="E11" s="27">
        <v>0</v>
      </c>
      <c r="F11" s="27">
        <f t="shared" ref="F11:F18" si="0">E11*D11</f>
        <v>0</v>
      </c>
    </row>
    <row r="12" spans="1:6" ht="46.25" customHeight="1">
      <c r="A12" s="184">
        <v>2</v>
      </c>
      <c r="B12" s="28" t="s">
        <v>182</v>
      </c>
      <c r="C12" s="29" t="s">
        <v>22</v>
      </c>
      <c r="D12" s="30">
        <v>6</v>
      </c>
      <c r="E12" s="31">
        <v>0</v>
      </c>
      <c r="F12" s="31">
        <f t="shared" si="0"/>
        <v>0</v>
      </c>
    </row>
    <row r="13" spans="1:6" ht="43" customHeight="1">
      <c r="A13" s="183">
        <v>3</v>
      </c>
      <c r="B13" s="28" t="s">
        <v>183</v>
      </c>
      <c r="C13" s="29" t="s">
        <v>22</v>
      </c>
      <c r="D13" s="30">
        <v>3</v>
      </c>
      <c r="E13" s="31">
        <v>0</v>
      </c>
      <c r="F13" s="31">
        <f t="shared" si="0"/>
        <v>0</v>
      </c>
    </row>
    <row r="14" spans="1:6" ht="43" customHeight="1">
      <c r="A14" s="184">
        <v>4</v>
      </c>
      <c r="B14" s="28" t="s">
        <v>184</v>
      </c>
      <c r="C14" s="29" t="s">
        <v>22</v>
      </c>
      <c r="D14" s="30">
        <v>2</v>
      </c>
      <c r="E14" s="31">
        <v>0</v>
      </c>
      <c r="F14" s="31">
        <f t="shared" si="0"/>
        <v>0</v>
      </c>
    </row>
    <row r="15" spans="1:6" ht="48.5" customHeight="1">
      <c r="A15" s="183">
        <v>5</v>
      </c>
      <c r="B15" s="28" t="s">
        <v>185</v>
      </c>
      <c r="C15" s="29" t="s">
        <v>22</v>
      </c>
      <c r="D15" s="30">
        <v>1</v>
      </c>
      <c r="E15" s="31">
        <v>0</v>
      </c>
      <c r="F15" s="31">
        <f t="shared" si="0"/>
        <v>0</v>
      </c>
    </row>
    <row r="16" spans="1:6" ht="23.5" customHeight="1">
      <c r="A16" s="184">
        <v>6</v>
      </c>
      <c r="B16" s="28" t="s">
        <v>186</v>
      </c>
      <c r="C16" s="29" t="s">
        <v>22</v>
      </c>
      <c r="D16" s="30">
        <v>3</v>
      </c>
      <c r="E16" s="31">
        <v>0</v>
      </c>
      <c r="F16" s="31">
        <f t="shared" si="0"/>
        <v>0</v>
      </c>
    </row>
    <row r="17" spans="1:6" ht="33" customHeight="1">
      <c r="A17" s="183">
        <v>7</v>
      </c>
      <c r="B17" s="28" t="s">
        <v>187</v>
      </c>
      <c r="C17" s="29" t="s">
        <v>22</v>
      </c>
      <c r="D17" s="30">
        <v>1</v>
      </c>
      <c r="E17" s="31">
        <v>0</v>
      </c>
      <c r="F17" s="31">
        <f t="shared" si="0"/>
        <v>0</v>
      </c>
    </row>
    <row r="18" spans="1:6" ht="33" customHeight="1">
      <c r="A18" s="184">
        <v>8</v>
      </c>
      <c r="B18" s="28" t="s">
        <v>253</v>
      </c>
      <c r="C18" s="29" t="s">
        <v>22</v>
      </c>
      <c r="D18" s="30">
        <v>2</v>
      </c>
      <c r="E18" s="31">
        <v>0</v>
      </c>
      <c r="F18" s="31">
        <f t="shared" si="0"/>
        <v>0</v>
      </c>
    </row>
    <row r="19" spans="1:6" ht="30.5" customHeight="1">
      <c r="A19" s="184">
        <v>9</v>
      </c>
      <c r="B19" s="28" t="s">
        <v>216</v>
      </c>
      <c r="C19" s="29" t="s">
        <v>22</v>
      </c>
      <c r="D19" s="30">
        <v>2</v>
      </c>
      <c r="E19" s="31">
        <v>0</v>
      </c>
      <c r="F19" s="31">
        <f t="shared" ref="F19" si="1">E19*D19</f>
        <v>0</v>
      </c>
    </row>
    <row r="20" spans="1:6" ht="13" customHeight="1">
      <c r="A20" s="32"/>
      <c r="B20" s="33"/>
      <c r="C20" s="34"/>
      <c r="D20" s="34"/>
      <c r="E20" s="35"/>
      <c r="F20" s="35"/>
    </row>
    <row r="21" spans="1:6" ht="8" customHeight="1">
      <c r="A21" s="203"/>
      <c r="B21" s="203"/>
      <c r="C21" s="203"/>
      <c r="D21" s="203"/>
      <c r="E21" s="203"/>
      <c r="F21" s="203"/>
    </row>
    <row r="22" spans="1:6" ht="33" customHeight="1">
      <c r="A22" s="36" t="s">
        <v>23</v>
      </c>
      <c r="B22" s="16" t="s">
        <v>24</v>
      </c>
      <c r="C22" s="37"/>
      <c r="D22" s="38">
        <v>0.02</v>
      </c>
      <c r="E22" s="39">
        <f>SUM(F9:F20)</f>
        <v>0</v>
      </c>
      <c r="F22" s="40">
        <f>D22*E22</f>
        <v>0</v>
      </c>
    </row>
    <row r="23" spans="1:6" ht="43" customHeight="1">
      <c r="A23" s="36" t="s">
        <v>25</v>
      </c>
      <c r="B23" s="16" t="s">
        <v>26</v>
      </c>
      <c r="C23" s="37"/>
      <c r="D23" s="38">
        <v>0</v>
      </c>
      <c r="E23" s="39">
        <f>SUM(F9:F20)</f>
        <v>0</v>
      </c>
      <c r="F23" s="40">
        <f>D23*E23</f>
        <v>0</v>
      </c>
    </row>
    <row r="24" spans="1:6" ht="8" customHeight="1">
      <c r="A24" s="203"/>
      <c r="B24" s="203"/>
      <c r="C24" s="203"/>
      <c r="D24" s="203"/>
      <c r="E24" s="203"/>
      <c r="F24" s="203"/>
    </row>
  </sheetData>
  <sheetProtection selectLockedCells="1" selectUnlockedCells="1"/>
  <mergeCells count="9">
    <mergeCell ref="A9:F9"/>
    <mergeCell ref="A21:F21"/>
    <mergeCell ref="A24:F24"/>
    <mergeCell ref="A1:F2"/>
    <mergeCell ref="A3:F3"/>
    <mergeCell ref="B4:E4"/>
    <mergeCell ref="A5:F5"/>
    <mergeCell ref="A6:F6"/>
    <mergeCell ref="A7:F7"/>
  </mergeCells>
  <pageMargins left="0.8" right="0.74791666666666667" top="0.6694444444444444" bottom="0.86388888888888893" header="0.51180555555555551" footer="0.45277777777777778"/>
  <pageSetup paperSize="9" scale="94" firstPageNumber="0" orientation="portrait" r:id="rId1"/>
  <headerFooter alignWithMargins="0">
    <oddFooter>&amp;R&amp;8&amp;UStran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44"/>
  <sheetViews>
    <sheetView showGridLines="0" view="pageBreakPreview" topLeftCell="A21" zoomScale="130" zoomScaleSheetLayoutView="130" workbookViewId="0">
      <selection activeCell="E44" sqref="E44"/>
    </sheetView>
  </sheetViews>
  <sheetFormatPr baseColWidth="10" defaultColWidth="8.83203125" defaultRowHeight="12.75" customHeight="1"/>
  <cols>
    <col min="1" max="1" width="4.83203125" style="1" customWidth="1"/>
    <col min="2" max="2" width="37" style="1" customWidth="1"/>
    <col min="3" max="3" width="6" style="1" customWidth="1"/>
    <col min="4" max="4" width="7.6640625" style="1" customWidth="1"/>
    <col min="5" max="5" width="10.5" style="1" customWidth="1"/>
    <col min="6" max="6" width="11.1640625" style="1" customWidth="1"/>
    <col min="7" max="16384" width="8.83203125" style="1"/>
  </cols>
  <sheetData>
    <row r="1" spans="1:6" ht="8.5" customHeight="1">
      <c r="A1" s="196" t="s">
        <v>27</v>
      </c>
      <c r="B1" s="196"/>
      <c r="C1" s="196"/>
      <c r="D1" s="196"/>
      <c r="E1" s="196"/>
      <c r="F1" s="196"/>
    </row>
    <row r="2" spans="1:6" ht="8.5" customHeight="1">
      <c r="A2" s="196"/>
      <c r="B2" s="196"/>
      <c r="C2" s="196"/>
      <c r="D2" s="196"/>
      <c r="E2" s="196"/>
      <c r="F2" s="196"/>
    </row>
    <row r="3" spans="1:6" ht="13" customHeight="1">
      <c r="A3" s="204"/>
      <c r="B3" s="204"/>
      <c r="C3" s="204"/>
      <c r="D3" s="204"/>
      <c r="E3" s="204"/>
      <c r="F3" s="204"/>
    </row>
    <row r="4" spans="1:6" ht="15" customHeight="1">
      <c r="A4" s="41"/>
      <c r="B4" s="207" t="s">
        <v>28</v>
      </c>
      <c r="C4" s="207"/>
      <c r="D4" s="207"/>
      <c r="E4" s="207"/>
      <c r="F4" s="42">
        <f>SUM(F9:F44)</f>
        <v>0</v>
      </c>
    </row>
    <row r="5" spans="1:6" ht="13" customHeight="1">
      <c r="A5" s="208"/>
      <c r="B5" s="208"/>
      <c r="C5" s="208"/>
      <c r="D5" s="208"/>
      <c r="E5" s="208"/>
      <c r="F5" s="208"/>
    </row>
    <row r="6" spans="1:6" ht="50.5" customHeight="1">
      <c r="A6" s="43"/>
      <c r="B6" s="209" t="s">
        <v>29</v>
      </c>
      <c r="C6" s="209"/>
      <c r="D6" s="209"/>
      <c r="E6" s="209"/>
      <c r="F6" s="209"/>
    </row>
    <row r="7" spans="1:6" ht="13" customHeight="1">
      <c r="A7" s="204"/>
      <c r="B7" s="204"/>
      <c r="C7" s="204"/>
      <c r="D7" s="204"/>
      <c r="E7" s="204"/>
      <c r="F7" s="204"/>
    </row>
    <row r="8" spans="1:6" ht="13" customHeight="1">
      <c r="A8" s="2" t="s">
        <v>15</v>
      </c>
      <c r="B8" s="44" t="s">
        <v>16</v>
      </c>
      <c r="C8" s="19" t="s">
        <v>17</v>
      </c>
      <c r="D8" s="19" t="s">
        <v>18</v>
      </c>
      <c r="E8" s="20" t="s">
        <v>19</v>
      </c>
      <c r="F8" s="5" t="s">
        <v>20</v>
      </c>
    </row>
    <row r="9" spans="1:6" ht="13" customHeight="1">
      <c r="A9" s="204"/>
      <c r="B9" s="204"/>
      <c r="C9" s="204"/>
      <c r="D9" s="204"/>
      <c r="E9" s="204"/>
      <c r="F9" s="204"/>
    </row>
    <row r="10" spans="1:6" ht="84" customHeight="1">
      <c r="A10" s="45">
        <v>1</v>
      </c>
      <c r="B10" s="46" t="s">
        <v>248</v>
      </c>
      <c r="C10" s="37"/>
      <c r="D10" s="37"/>
      <c r="E10" s="39"/>
      <c r="F10" s="40"/>
    </row>
    <row r="11" spans="1:6" ht="13" customHeight="1">
      <c r="A11" s="36"/>
      <c r="B11" s="46" t="s">
        <v>188</v>
      </c>
      <c r="C11" s="47" t="s">
        <v>30</v>
      </c>
      <c r="D11" s="37">
        <v>36</v>
      </c>
      <c r="E11" s="39">
        <v>0</v>
      </c>
      <c r="F11" s="40">
        <f t="shared" ref="F11:F19" si="0">E11*D11</f>
        <v>0</v>
      </c>
    </row>
    <row r="12" spans="1:6" ht="13" customHeight="1">
      <c r="A12" s="36"/>
      <c r="B12" s="46" t="s">
        <v>189</v>
      </c>
      <c r="C12" s="47" t="s">
        <v>30</v>
      </c>
      <c r="D12" s="37">
        <v>420</v>
      </c>
      <c r="E12" s="39">
        <v>0</v>
      </c>
      <c r="F12" s="40">
        <f t="shared" si="0"/>
        <v>0</v>
      </c>
    </row>
    <row r="13" spans="1:6" ht="13" customHeight="1">
      <c r="A13" s="36"/>
      <c r="B13" s="46" t="s">
        <v>190</v>
      </c>
      <c r="C13" s="47" t="s">
        <v>30</v>
      </c>
      <c r="D13" s="37">
        <v>40</v>
      </c>
      <c r="E13" s="39">
        <v>0</v>
      </c>
      <c r="F13" s="40">
        <f t="shared" si="0"/>
        <v>0</v>
      </c>
    </row>
    <row r="14" spans="1:6" ht="13" customHeight="1">
      <c r="A14" s="36"/>
      <c r="B14" s="46" t="s">
        <v>191</v>
      </c>
      <c r="C14" s="47" t="s">
        <v>30</v>
      </c>
      <c r="D14" s="37">
        <v>860</v>
      </c>
      <c r="E14" s="39">
        <v>0</v>
      </c>
      <c r="F14" s="40">
        <f t="shared" si="0"/>
        <v>0</v>
      </c>
    </row>
    <row r="15" spans="1:6" ht="13" customHeight="1">
      <c r="A15" s="36"/>
      <c r="B15" s="46" t="s">
        <v>192</v>
      </c>
      <c r="C15" s="47" t="s">
        <v>30</v>
      </c>
      <c r="D15" s="37">
        <v>20</v>
      </c>
      <c r="E15" s="39">
        <v>0</v>
      </c>
      <c r="F15" s="40">
        <f t="shared" si="0"/>
        <v>0</v>
      </c>
    </row>
    <row r="16" spans="1:6" ht="13" customHeight="1">
      <c r="A16" s="36"/>
      <c r="B16" s="46" t="s">
        <v>193</v>
      </c>
      <c r="C16" s="47" t="s">
        <v>30</v>
      </c>
      <c r="D16" s="37">
        <v>116</v>
      </c>
      <c r="E16" s="39">
        <v>0</v>
      </c>
      <c r="F16" s="40">
        <f t="shared" si="0"/>
        <v>0</v>
      </c>
    </row>
    <row r="17" spans="1:6" ht="13" customHeight="1">
      <c r="A17" s="45"/>
      <c r="B17" s="46" t="s">
        <v>194</v>
      </c>
      <c r="C17" s="47" t="s">
        <v>30</v>
      </c>
      <c r="D17" s="37">
        <v>8</v>
      </c>
      <c r="E17" s="39">
        <v>0</v>
      </c>
      <c r="F17" s="40">
        <f t="shared" si="0"/>
        <v>0</v>
      </c>
    </row>
    <row r="18" spans="1:6" ht="13" customHeight="1">
      <c r="A18" s="45"/>
      <c r="B18" s="46" t="s">
        <v>195</v>
      </c>
      <c r="C18" s="47" t="s">
        <v>30</v>
      </c>
      <c r="D18" s="37">
        <v>12</v>
      </c>
      <c r="E18" s="39">
        <v>0</v>
      </c>
      <c r="F18" s="40">
        <f t="shared" si="0"/>
        <v>0</v>
      </c>
    </row>
    <row r="19" spans="1:6" ht="13" customHeight="1">
      <c r="A19" s="45"/>
      <c r="B19" s="46" t="s">
        <v>209</v>
      </c>
      <c r="C19" s="47" t="s">
        <v>30</v>
      </c>
      <c r="D19" s="37">
        <v>15</v>
      </c>
      <c r="E19" s="39">
        <v>0</v>
      </c>
      <c r="F19" s="40">
        <f t="shared" si="0"/>
        <v>0</v>
      </c>
    </row>
    <row r="20" spans="1:6" ht="13" customHeight="1">
      <c r="A20" s="45"/>
      <c r="B20" s="48"/>
      <c r="C20" s="37"/>
      <c r="D20" s="37"/>
      <c r="E20" s="39"/>
      <c r="F20" s="40"/>
    </row>
    <row r="21" spans="1:6" ht="85.25" customHeight="1">
      <c r="A21" s="45">
        <v>2</v>
      </c>
      <c r="B21" s="46" t="s">
        <v>196</v>
      </c>
      <c r="C21" s="37"/>
      <c r="D21" s="37"/>
      <c r="E21" s="39"/>
      <c r="F21" s="40"/>
    </row>
    <row r="22" spans="1:6" ht="13" customHeight="1">
      <c r="A22" s="45"/>
      <c r="B22" s="46" t="s">
        <v>197</v>
      </c>
      <c r="C22" s="47" t="s">
        <v>30</v>
      </c>
      <c r="D22" s="37">
        <v>325</v>
      </c>
      <c r="E22" s="39">
        <v>0</v>
      </c>
      <c r="F22" s="40">
        <f t="shared" ref="F22:F27" si="1">E22*D22</f>
        <v>0</v>
      </c>
    </row>
    <row r="23" spans="1:6" ht="13" customHeight="1">
      <c r="A23" s="45"/>
      <c r="B23" s="46" t="s">
        <v>198</v>
      </c>
      <c r="C23" s="47" t="s">
        <v>30</v>
      </c>
      <c r="D23" s="37">
        <v>75</v>
      </c>
      <c r="E23" s="39">
        <v>0</v>
      </c>
      <c r="F23" s="40">
        <f t="shared" si="1"/>
        <v>0</v>
      </c>
    </row>
    <row r="24" spans="1:6" ht="13" customHeight="1">
      <c r="A24" s="45"/>
      <c r="B24" s="46" t="s">
        <v>199</v>
      </c>
      <c r="C24" s="47" t="s">
        <v>30</v>
      </c>
      <c r="D24" s="37">
        <v>118</v>
      </c>
      <c r="E24" s="39">
        <v>0</v>
      </c>
      <c r="F24" s="40">
        <f t="shared" si="1"/>
        <v>0</v>
      </c>
    </row>
    <row r="25" spans="1:6" ht="13" customHeight="1">
      <c r="A25" s="45"/>
      <c r="B25" s="46" t="s">
        <v>200</v>
      </c>
      <c r="C25" s="47" t="s">
        <v>30</v>
      </c>
      <c r="D25" s="37">
        <v>121</v>
      </c>
      <c r="E25" s="39">
        <v>0</v>
      </c>
      <c r="F25" s="40">
        <f t="shared" si="1"/>
        <v>0</v>
      </c>
    </row>
    <row r="26" spans="1:6" ht="27" customHeight="1">
      <c r="A26" s="45"/>
      <c r="B26" s="46" t="s">
        <v>201</v>
      </c>
      <c r="C26" s="47" t="s">
        <v>30</v>
      </c>
      <c r="D26" s="37">
        <v>86</v>
      </c>
      <c r="E26" s="39">
        <v>0</v>
      </c>
      <c r="F26" s="40">
        <f t="shared" si="1"/>
        <v>0</v>
      </c>
    </row>
    <row r="27" spans="1:6" ht="27" customHeight="1">
      <c r="A27" s="45"/>
      <c r="B27" s="46" t="s">
        <v>202</v>
      </c>
      <c r="C27" s="47" t="s">
        <v>30</v>
      </c>
      <c r="D27" s="37">
        <v>45</v>
      </c>
      <c r="E27" s="39">
        <v>0</v>
      </c>
      <c r="F27" s="40">
        <f t="shared" si="1"/>
        <v>0</v>
      </c>
    </row>
    <row r="28" spans="1:6" ht="13" customHeight="1">
      <c r="A28" s="45"/>
      <c r="B28" s="48"/>
      <c r="C28" s="37"/>
      <c r="D28" s="37"/>
      <c r="E28" s="39"/>
      <c r="F28" s="40"/>
    </row>
    <row r="29" spans="1:6" ht="42.5" customHeight="1">
      <c r="A29" s="45">
        <v>3</v>
      </c>
      <c r="B29" s="46" t="s">
        <v>203</v>
      </c>
      <c r="C29" s="37"/>
      <c r="D29" s="37"/>
      <c r="E29" s="39"/>
      <c r="F29" s="40"/>
    </row>
    <row r="30" spans="1:6" ht="13" customHeight="1">
      <c r="A30" s="45"/>
      <c r="B30" s="46" t="s">
        <v>204</v>
      </c>
      <c r="C30" s="47" t="s">
        <v>22</v>
      </c>
      <c r="D30" s="37">
        <v>4</v>
      </c>
      <c r="E30" s="39">
        <v>0</v>
      </c>
      <c r="F30" s="40">
        <f>E30*D30</f>
        <v>0</v>
      </c>
    </row>
    <row r="31" spans="1:6" ht="13" customHeight="1">
      <c r="A31" s="45"/>
      <c r="B31" s="46" t="s">
        <v>205</v>
      </c>
      <c r="C31" s="47" t="s">
        <v>22</v>
      </c>
      <c r="D31" s="37">
        <v>2</v>
      </c>
      <c r="E31" s="39">
        <v>0</v>
      </c>
      <c r="F31" s="40">
        <f>E31*D31</f>
        <v>0</v>
      </c>
    </row>
    <row r="32" spans="1:6" ht="13" customHeight="1">
      <c r="A32" s="45"/>
      <c r="B32" s="46" t="s">
        <v>31</v>
      </c>
      <c r="C32" s="47" t="s">
        <v>22</v>
      </c>
      <c r="D32" s="37">
        <v>18</v>
      </c>
      <c r="E32" s="39">
        <v>0</v>
      </c>
      <c r="F32" s="40">
        <f>E32*D32</f>
        <v>0</v>
      </c>
    </row>
    <row r="33" spans="1:6" ht="13" customHeight="1">
      <c r="A33" s="45"/>
      <c r="B33" s="46" t="s">
        <v>32</v>
      </c>
      <c r="C33" s="47" t="s">
        <v>22</v>
      </c>
      <c r="D33" s="37">
        <v>16</v>
      </c>
      <c r="E33" s="39">
        <v>0</v>
      </c>
      <c r="F33" s="40">
        <f>E33*D33</f>
        <v>0</v>
      </c>
    </row>
    <row r="34" spans="1:6" ht="14.5" customHeight="1">
      <c r="A34" s="45"/>
      <c r="B34" s="49"/>
      <c r="C34" s="37"/>
      <c r="D34" s="37"/>
      <c r="E34" s="39"/>
      <c r="F34" s="40"/>
    </row>
    <row r="35" spans="1:6" ht="53.5" customHeight="1">
      <c r="A35" s="45">
        <v>4</v>
      </c>
      <c r="B35" s="46" t="s">
        <v>206</v>
      </c>
      <c r="C35" s="37"/>
      <c r="D35" s="37"/>
      <c r="E35" s="39"/>
      <c r="F35" s="40"/>
    </row>
    <row r="36" spans="1:6" ht="16.75" customHeight="1">
      <c r="A36" s="45"/>
      <c r="B36" s="46" t="s">
        <v>207</v>
      </c>
      <c r="C36" s="47" t="s">
        <v>30</v>
      </c>
      <c r="D36" s="37">
        <v>14</v>
      </c>
      <c r="E36" s="39">
        <v>0</v>
      </c>
      <c r="F36" s="40">
        <f>E36*D36</f>
        <v>0</v>
      </c>
    </row>
    <row r="37" spans="1:6" ht="18.5" customHeight="1">
      <c r="A37" s="45"/>
      <c r="B37" s="46" t="s">
        <v>208</v>
      </c>
      <c r="C37" s="47" t="s">
        <v>30</v>
      </c>
      <c r="D37" s="37">
        <v>2</v>
      </c>
      <c r="E37" s="39">
        <v>0</v>
      </c>
      <c r="F37" s="40">
        <f>E37*D37</f>
        <v>0</v>
      </c>
    </row>
    <row r="38" spans="1:6" ht="13" customHeight="1">
      <c r="A38" s="45"/>
      <c r="B38" s="48"/>
      <c r="C38" s="37"/>
      <c r="D38" s="37"/>
      <c r="E38" s="39"/>
      <c r="F38" s="40"/>
    </row>
    <row r="39" spans="1:6" ht="79.25" customHeight="1">
      <c r="A39" s="45">
        <v>5</v>
      </c>
      <c r="B39" s="46" t="s">
        <v>34</v>
      </c>
      <c r="C39" s="47" t="s">
        <v>35</v>
      </c>
      <c r="D39" s="37">
        <v>4</v>
      </c>
      <c r="E39" s="39">
        <v>0</v>
      </c>
      <c r="F39" s="40">
        <f>D39*E39</f>
        <v>0</v>
      </c>
    </row>
    <row r="40" spans="1:6" ht="33" customHeight="1">
      <c r="A40" s="45">
        <v>6</v>
      </c>
      <c r="B40" s="46" t="s">
        <v>36</v>
      </c>
      <c r="C40" s="47" t="s">
        <v>37</v>
      </c>
      <c r="D40" s="37">
        <v>30</v>
      </c>
      <c r="E40" s="39">
        <v>0</v>
      </c>
      <c r="F40" s="40">
        <f>D40*E40</f>
        <v>0</v>
      </c>
    </row>
    <row r="41" spans="1:6" ht="13" customHeight="1">
      <c r="A41" s="45"/>
      <c r="B41" s="48"/>
      <c r="C41" s="37"/>
      <c r="D41" s="37"/>
      <c r="E41" s="39"/>
      <c r="F41" s="40"/>
    </row>
    <row r="42" spans="1:6" ht="8" customHeight="1">
      <c r="A42" s="203"/>
      <c r="B42" s="203"/>
      <c r="C42" s="203"/>
      <c r="D42" s="203"/>
      <c r="E42" s="203"/>
      <c r="F42" s="203"/>
    </row>
    <row r="43" spans="1:6" ht="33" customHeight="1">
      <c r="A43" s="36" t="s">
        <v>23</v>
      </c>
      <c r="B43" s="46" t="s">
        <v>24</v>
      </c>
      <c r="C43" s="37"/>
      <c r="D43" s="38">
        <v>0.02</v>
      </c>
      <c r="E43" s="39">
        <f>SUM(F9:F41)</f>
        <v>0</v>
      </c>
      <c r="F43" s="40">
        <f>D43*E43</f>
        <v>0</v>
      </c>
    </row>
    <row r="44" spans="1:6" ht="43" customHeight="1">
      <c r="A44" s="36" t="s">
        <v>25</v>
      </c>
      <c r="B44" s="46" t="s">
        <v>26</v>
      </c>
      <c r="C44" s="37"/>
      <c r="D44" s="38">
        <v>0.03</v>
      </c>
      <c r="E44" s="39">
        <f>SUM(F9:F41)</f>
        <v>0</v>
      </c>
      <c r="F44" s="40">
        <f>D44*E44</f>
        <v>0</v>
      </c>
    </row>
  </sheetData>
  <sheetProtection selectLockedCells="1" selectUnlockedCells="1"/>
  <mergeCells count="8">
    <mergeCell ref="A9:F9"/>
    <mergeCell ref="A42:F42"/>
    <mergeCell ref="A1:F2"/>
    <mergeCell ref="A3:F3"/>
    <mergeCell ref="B4:E4"/>
    <mergeCell ref="A5:F5"/>
    <mergeCell ref="B6:F6"/>
    <mergeCell ref="A7:F7"/>
  </mergeCells>
  <pageMargins left="0.78749999999999998" right="0.74791666666666667" top="0.74791666666666667" bottom="0.90555555555555545" header="0.51180555555555551" footer="0.51180555555555551"/>
  <pageSetup paperSize="9" firstPageNumber="0" orientation="portrait" r:id="rId1"/>
  <headerFooter alignWithMargins="0">
    <oddFooter>&amp;R&amp;8&amp;UStran &amp;P /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0"/>
  <sheetViews>
    <sheetView showGridLines="0" view="pageBreakPreview" zoomScale="130" zoomScaleSheetLayoutView="130" workbookViewId="0">
      <selection activeCell="E26" sqref="E26"/>
    </sheetView>
  </sheetViews>
  <sheetFormatPr baseColWidth="10" defaultColWidth="8.83203125" defaultRowHeight="12.75" customHeight="1"/>
  <cols>
    <col min="1" max="1" width="4.83203125" style="1" customWidth="1"/>
    <col min="2" max="2" width="37.6640625" style="1" customWidth="1"/>
    <col min="3" max="3" width="6" style="1" customWidth="1"/>
    <col min="4" max="4" width="7.6640625" style="1" customWidth="1"/>
    <col min="5" max="5" width="10.5" style="1" customWidth="1"/>
    <col min="6" max="6" width="11.1640625" style="1" customWidth="1"/>
    <col min="7" max="16384" width="8.83203125" style="1"/>
  </cols>
  <sheetData>
    <row r="1" spans="1:6" ht="8.5" customHeight="1">
      <c r="A1" s="196" t="s">
        <v>38</v>
      </c>
      <c r="B1" s="196"/>
      <c r="C1" s="196"/>
      <c r="D1" s="196"/>
      <c r="E1" s="196"/>
      <c r="F1" s="196"/>
    </row>
    <row r="2" spans="1:6" ht="8.5" customHeight="1">
      <c r="A2" s="196"/>
      <c r="B2" s="196"/>
      <c r="C2" s="196"/>
      <c r="D2" s="196"/>
      <c r="E2" s="196"/>
      <c r="F2" s="196"/>
    </row>
    <row r="3" spans="1:6" ht="13" customHeight="1">
      <c r="A3" s="212"/>
      <c r="B3" s="212"/>
      <c r="C3" s="212"/>
      <c r="D3" s="212"/>
      <c r="E3" s="212"/>
      <c r="F3" s="212"/>
    </row>
    <row r="4" spans="1:6" ht="15" customHeight="1">
      <c r="A4" s="41"/>
      <c r="B4" s="207" t="s">
        <v>39</v>
      </c>
      <c r="C4" s="207"/>
      <c r="D4" s="207"/>
      <c r="E4" s="207"/>
      <c r="F4" s="51">
        <f>SUM(F10:F30)</f>
        <v>0</v>
      </c>
    </row>
    <row r="5" spans="1:6" ht="13" customHeight="1">
      <c r="A5" s="213"/>
      <c r="B5" s="213"/>
      <c r="C5" s="213"/>
      <c r="D5" s="213"/>
      <c r="E5" s="213"/>
      <c r="F5" s="213"/>
    </row>
    <row r="6" spans="1:6" ht="57" customHeight="1">
      <c r="A6" s="52"/>
      <c r="B6" s="214" t="s">
        <v>40</v>
      </c>
      <c r="C6" s="214"/>
      <c r="D6" s="214"/>
      <c r="E6" s="214"/>
      <c r="F6" s="214"/>
    </row>
    <row r="7" spans="1:6" ht="13" customHeight="1">
      <c r="A7" s="212"/>
      <c r="B7" s="212"/>
      <c r="C7" s="212"/>
      <c r="D7" s="212"/>
      <c r="E7" s="212"/>
      <c r="F7" s="212"/>
    </row>
    <row r="8" spans="1:6" ht="13" customHeight="1">
      <c r="A8" s="2" t="s">
        <v>15</v>
      </c>
      <c r="B8" s="44" t="s">
        <v>16</v>
      </c>
      <c r="C8" s="185" t="s">
        <v>17</v>
      </c>
      <c r="D8" s="185" t="s">
        <v>18</v>
      </c>
      <c r="E8" s="186" t="s">
        <v>19</v>
      </c>
      <c r="F8" s="187" t="s">
        <v>20</v>
      </c>
    </row>
    <row r="9" spans="1:6" ht="13" customHeight="1">
      <c r="A9" s="210"/>
      <c r="B9" s="210"/>
      <c r="C9" s="210"/>
      <c r="D9" s="210"/>
      <c r="E9" s="210"/>
      <c r="F9" s="210"/>
    </row>
    <row r="10" spans="1:6" ht="23" customHeight="1">
      <c r="A10" s="45">
        <v>1</v>
      </c>
      <c r="B10" s="16" t="s">
        <v>41</v>
      </c>
      <c r="C10" s="54"/>
      <c r="D10" s="54"/>
      <c r="E10" s="31"/>
      <c r="F10" s="55"/>
    </row>
    <row r="11" spans="1:6" ht="13" customHeight="1">
      <c r="A11" s="36"/>
      <c r="B11" s="16" t="s">
        <v>42</v>
      </c>
      <c r="C11" s="101" t="s">
        <v>22</v>
      </c>
      <c r="D11" s="54">
        <v>4</v>
      </c>
      <c r="E11" s="31">
        <v>0</v>
      </c>
      <c r="F11" s="55">
        <f>E11*D11</f>
        <v>0</v>
      </c>
    </row>
    <row r="12" spans="1:6" ht="13" customHeight="1">
      <c r="A12" s="36"/>
      <c r="B12" s="124" t="s">
        <v>210</v>
      </c>
      <c r="C12" s="101" t="s">
        <v>22</v>
      </c>
      <c r="D12" s="54">
        <v>12</v>
      </c>
      <c r="E12" s="31">
        <v>0</v>
      </c>
      <c r="F12" s="55">
        <f>E12*D12</f>
        <v>0</v>
      </c>
    </row>
    <row r="13" spans="1:6" ht="13" customHeight="1">
      <c r="A13" s="36"/>
      <c r="B13" s="16" t="s">
        <v>43</v>
      </c>
      <c r="C13" s="101" t="s">
        <v>22</v>
      </c>
      <c r="D13" s="54">
        <v>2</v>
      </c>
      <c r="E13" s="31">
        <v>0</v>
      </c>
      <c r="F13" s="55">
        <f>E13*D13</f>
        <v>0</v>
      </c>
    </row>
    <row r="14" spans="1:6" ht="13" customHeight="1">
      <c r="A14" s="45"/>
      <c r="B14" s="53"/>
      <c r="C14" s="54"/>
      <c r="D14" s="54"/>
      <c r="E14" s="31"/>
      <c r="F14" s="55"/>
    </row>
    <row r="15" spans="1:6" ht="41.5" customHeight="1">
      <c r="A15" s="45">
        <v>2</v>
      </c>
      <c r="B15" s="16" t="s">
        <v>44</v>
      </c>
      <c r="C15" s="101" t="s">
        <v>22</v>
      </c>
      <c r="D15" s="54">
        <v>15</v>
      </c>
      <c r="E15" s="31">
        <v>0</v>
      </c>
      <c r="F15" s="55">
        <f t="shared" ref="F15:F16" si="0">E15*D15</f>
        <v>0</v>
      </c>
    </row>
    <row r="16" spans="1:6" ht="43.25" customHeight="1">
      <c r="A16" s="45">
        <v>3</v>
      </c>
      <c r="B16" s="16" t="s">
        <v>45</v>
      </c>
      <c r="C16" s="101" t="s">
        <v>22</v>
      </c>
      <c r="D16" s="54">
        <v>8</v>
      </c>
      <c r="E16" s="31">
        <v>0</v>
      </c>
      <c r="F16" s="55">
        <f t="shared" si="0"/>
        <v>0</v>
      </c>
    </row>
    <row r="17" spans="1:6" ht="12.5" customHeight="1">
      <c r="A17" s="45">
        <v>4</v>
      </c>
      <c r="B17" s="124" t="s">
        <v>212</v>
      </c>
      <c r="C17" s="101"/>
      <c r="D17" s="54"/>
      <c r="E17" s="31"/>
      <c r="F17" s="55"/>
    </row>
    <row r="18" spans="1:6" ht="12.5" customHeight="1">
      <c r="A18" s="45">
        <v>5</v>
      </c>
      <c r="B18" s="124" t="s">
        <v>213</v>
      </c>
      <c r="C18" s="101" t="s">
        <v>22</v>
      </c>
      <c r="D18" s="54">
        <v>2</v>
      </c>
      <c r="E18" s="31">
        <v>0</v>
      </c>
      <c r="F18" s="55">
        <f>E18*D18</f>
        <v>0</v>
      </c>
    </row>
    <row r="19" spans="1:6" ht="23.5" customHeight="1">
      <c r="A19" s="45">
        <v>6</v>
      </c>
      <c r="B19" s="16" t="s">
        <v>211</v>
      </c>
      <c r="C19" s="101" t="s">
        <v>22</v>
      </c>
      <c r="D19" s="54">
        <v>2</v>
      </c>
      <c r="E19" s="31">
        <v>0</v>
      </c>
      <c r="F19" s="55">
        <f t="shared" ref="F19:F25" si="1">E19*D19</f>
        <v>0</v>
      </c>
    </row>
    <row r="20" spans="1:6" ht="69" customHeight="1">
      <c r="A20" s="45"/>
      <c r="B20" s="124" t="s">
        <v>215</v>
      </c>
      <c r="C20" s="101" t="s">
        <v>22</v>
      </c>
      <c r="D20" s="54">
        <v>1</v>
      </c>
      <c r="E20" s="31">
        <v>0</v>
      </c>
      <c r="F20" s="55">
        <f t="shared" ref="F20" si="2">E20*D20</f>
        <v>0</v>
      </c>
    </row>
    <row r="21" spans="1:6" ht="23" customHeight="1">
      <c r="A21" s="45">
        <v>6</v>
      </c>
      <c r="B21" s="16" t="s">
        <v>46</v>
      </c>
      <c r="C21" s="101" t="s">
        <v>22</v>
      </c>
      <c r="D21" s="54">
        <v>6</v>
      </c>
      <c r="E21" s="31">
        <v>0</v>
      </c>
      <c r="F21" s="55">
        <f t="shared" si="1"/>
        <v>0</v>
      </c>
    </row>
    <row r="22" spans="1:6" ht="46.25" customHeight="1">
      <c r="A22" s="45">
        <v>7</v>
      </c>
      <c r="B22" s="16" t="s">
        <v>47</v>
      </c>
      <c r="C22" s="101" t="s">
        <v>33</v>
      </c>
      <c r="D22" s="54">
        <v>8</v>
      </c>
      <c r="E22" s="31">
        <v>0</v>
      </c>
      <c r="F22" s="55">
        <f t="shared" si="1"/>
        <v>0</v>
      </c>
    </row>
    <row r="23" spans="1:6" ht="35.5" customHeight="1">
      <c r="A23" s="45">
        <v>8</v>
      </c>
      <c r="B23" s="16" t="s">
        <v>48</v>
      </c>
      <c r="C23" s="101" t="s">
        <v>22</v>
      </c>
      <c r="D23" s="54">
        <v>1</v>
      </c>
      <c r="E23" s="31">
        <v>0</v>
      </c>
      <c r="F23" s="55">
        <f t="shared" si="1"/>
        <v>0</v>
      </c>
    </row>
    <row r="24" spans="1:6" ht="46.25" customHeight="1">
      <c r="A24" s="45">
        <v>9</v>
      </c>
      <c r="B24" s="16" t="s">
        <v>49</v>
      </c>
      <c r="C24" s="101" t="s">
        <v>22</v>
      </c>
      <c r="D24" s="54">
        <v>1</v>
      </c>
      <c r="E24" s="31">
        <v>0</v>
      </c>
      <c r="F24" s="55">
        <f t="shared" si="1"/>
        <v>0</v>
      </c>
    </row>
    <row r="25" spans="1:6" ht="39.5" customHeight="1">
      <c r="A25" s="45">
        <v>10</v>
      </c>
      <c r="B25" s="16" t="s">
        <v>50</v>
      </c>
      <c r="C25" s="101" t="s">
        <v>22</v>
      </c>
      <c r="D25" s="54">
        <v>1</v>
      </c>
      <c r="E25" s="31">
        <v>0</v>
      </c>
      <c r="F25" s="55">
        <f t="shared" si="1"/>
        <v>0</v>
      </c>
    </row>
    <row r="26" spans="1:6" ht="13.75" customHeight="1">
      <c r="A26" s="56"/>
      <c r="B26" s="56"/>
      <c r="C26" s="56"/>
      <c r="D26" s="56"/>
      <c r="E26" s="56"/>
      <c r="F26" s="56"/>
    </row>
    <row r="27" spans="1:6" ht="8" customHeight="1">
      <c r="A27" s="211"/>
      <c r="B27" s="211"/>
      <c r="C27" s="211"/>
      <c r="D27" s="211"/>
      <c r="E27" s="211"/>
      <c r="F27" s="211"/>
    </row>
    <row r="28" spans="1:6" ht="33" customHeight="1">
      <c r="A28" s="36" t="s">
        <v>23</v>
      </c>
      <c r="B28" s="46" t="s">
        <v>24</v>
      </c>
      <c r="C28" s="54"/>
      <c r="D28" s="188">
        <v>0.02</v>
      </c>
      <c r="E28" s="31">
        <f>SUM(F10:F26)</f>
        <v>0</v>
      </c>
      <c r="F28" s="55">
        <f>D28*E28</f>
        <v>0</v>
      </c>
    </row>
    <row r="29" spans="1:6" ht="43" customHeight="1">
      <c r="A29" s="36" t="s">
        <v>25</v>
      </c>
      <c r="B29" s="46" t="s">
        <v>26</v>
      </c>
      <c r="C29" s="54"/>
      <c r="D29" s="188">
        <v>0.03</v>
      </c>
      <c r="E29" s="31">
        <f>SUM(F10:F26)</f>
        <v>0</v>
      </c>
      <c r="F29" s="55">
        <f>D29*E29</f>
        <v>0</v>
      </c>
    </row>
    <row r="30" spans="1:6" ht="8" customHeight="1">
      <c r="A30" s="211"/>
      <c r="B30" s="211"/>
      <c r="C30" s="211"/>
      <c r="D30" s="211"/>
      <c r="E30" s="211"/>
      <c r="F30" s="211"/>
    </row>
  </sheetData>
  <sheetProtection selectLockedCells="1" selectUnlockedCells="1"/>
  <mergeCells count="9">
    <mergeCell ref="A9:F9"/>
    <mergeCell ref="A27:F27"/>
    <mergeCell ref="A30:F30"/>
    <mergeCell ref="A1:F2"/>
    <mergeCell ref="A3:F3"/>
    <mergeCell ref="B4:E4"/>
    <mergeCell ref="A5:F5"/>
    <mergeCell ref="B6:F6"/>
    <mergeCell ref="A7:F7"/>
  </mergeCells>
  <pageMargins left="0.8" right="0.74791666666666667" top="0.74027777777777781" bottom="0.91111111111111109" header="0.51180555555555551" footer="0.5"/>
  <pageSetup paperSize="9" firstPageNumber="0" orientation="portrait" r:id="rId1"/>
  <headerFooter alignWithMargins="0">
    <oddFooter>&amp;R&amp;8&amp;UStran &amp;P /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5"/>
  <sheetViews>
    <sheetView showGridLines="0" view="pageBreakPreview" topLeftCell="A11" zoomScale="130" zoomScaleSheetLayoutView="130" workbookViewId="0">
      <selection activeCell="E41" sqref="E41"/>
    </sheetView>
  </sheetViews>
  <sheetFormatPr baseColWidth="10" defaultColWidth="8.83203125" defaultRowHeight="12.75" customHeight="1"/>
  <cols>
    <col min="1" max="1" width="4.5" style="1" customWidth="1"/>
    <col min="2" max="2" width="36" style="1" customWidth="1"/>
    <col min="3" max="3" width="6" style="1" customWidth="1"/>
    <col min="4" max="4" width="7.6640625" style="1" customWidth="1"/>
    <col min="5" max="5" width="10.5" style="1" customWidth="1"/>
    <col min="6" max="6" width="13.5" style="1" customWidth="1"/>
    <col min="7" max="16384" width="8.83203125" style="1"/>
  </cols>
  <sheetData>
    <row r="1" spans="1:6" ht="8.5" customHeight="1">
      <c r="A1" s="196" t="s">
        <v>51</v>
      </c>
      <c r="B1" s="196"/>
      <c r="C1" s="196"/>
      <c r="D1" s="196"/>
      <c r="E1" s="196"/>
      <c r="F1" s="196"/>
    </row>
    <row r="2" spans="1:6" ht="8.5" customHeight="1">
      <c r="A2" s="196"/>
      <c r="B2" s="196"/>
      <c r="C2" s="196"/>
      <c r="D2" s="196"/>
      <c r="E2" s="196"/>
      <c r="F2" s="196"/>
    </row>
    <row r="3" spans="1:6" ht="13" customHeight="1">
      <c r="A3" s="212"/>
      <c r="B3" s="212"/>
      <c r="C3" s="212"/>
      <c r="D3" s="212"/>
      <c r="E3" s="212"/>
      <c r="F3" s="212"/>
    </row>
    <row r="4" spans="1:6" ht="15" customHeight="1">
      <c r="A4" s="41"/>
      <c r="B4" s="207" t="s">
        <v>52</v>
      </c>
      <c r="C4" s="207"/>
      <c r="D4" s="207"/>
      <c r="E4" s="207"/>
      <c r="F4" s="42">
        <f>SUM(F9:F45)</f>
        <v>0</v>
      </c>
    </row>
    <row r="5" spans="1:6" ht="13" customHeight="1">
      <c r="A5" s="213"/>
      <c r="B5" s="213"/>
      <c r="C5" s="213"/>
      <c r="D5" s="213"/>
      <c r="E5" s="213"/>
      <c r="F5" s="213"/>
    </row>
    <row r="6" spans="1:6" ht="123.5" customHeight="1">
      <c r="A6" s="52"/>
      <c r="B6" s="209" t="s">
        <v>53</v>
      </c>
      <c r="C6" s="209"/>
      <c r="D6" s="209"/>
      <c r="E6" s="209"/>
      <c r="F6" s="209"/>
    </row>
    <row r="7" spans="1:6" ht="13" customHeight="1">
      <c r="A7" s="212"/>
      <c r="B7" s="212"/>
      <c r="C7" s="212"/>
      <c r="D7" s="212"/>
      <c r="E7" s="212"/>
      <c r="F7" s="212"/>
    </row>
    <row r="8" spans="1:6" ht="13" customHeight="1">
      <c r="A8" s="2" t="s">
        <v>15</v>
      </c>
      <c r="B8" s="44" t="s">
        <v>16</v>
      </c>
      <c r="C8" s="19" t="s">
        <v>17</v>
      </c>
      <c r="D8" s="19" t="s">
        <v>18</v>
      </c>
      <c r="E8" s="20" t="s">
        <v>19</v>
      </c>
      <c r="F8" s="5" t="s">
        <v>20</v>
      </c>
    </row>
    <row r="9" spans="1:6" ht="13" customHeight="1">
      <c r="A9" s="215"/>
      <c r="B9" s="215"/>
      <c r="C9" s="215"/>
      <c r="D9" s="215"/>
      <c r="E9" s="215"/>
      <c r="F9" s="215"/>
    </row>
    <row r="10" spans="1:6" ht="13" customHeight="1">
      <c r="A10" s="162" t="s">
        <v>23</v>
      </c>
      <c r="B10" s="163" t="s">
        <v>148</v>
      </c>
      <c r="C10" s="164"/>
      <c r="D10" s="164"/>
      <c r="E10" s="165"/>
      <c r="F10" s="166"/>
    </row>
    <row r="11" spans="1:6" ht="98.5" customHeight="1">
      <c r="A11" s="167">
        <v>1</v>
      </c>
      <c r="B11" s="168" t="s">
        <v>149</v>
      </c>
      <c r="C11" s="169" t="s">
        <v>22</v>
      </c>
      <c r="D11" s="170">
        <v>1</v>
      </c>
      <c r="E11" s="165"/>
      <c r="F11" s="165"/>
    </row>
    <row r="12" spans="1:6" ht="13" customHeight="1">
      <c r="A12" s="167">
        <v>2</v>
      </c>
      <c r="B12" s="168" t="s">
        <v>150</v>
      </c>
      <c r="C12" s="169" t="s">
        <v>33</v>
      </c>
      <c r="D12" s="170">
        <v>3</v>
      </c>
      <c r="E12" s="165"/>
      <c r="F12" s="165"/>
    </row>
    <row r="13" spans="1:6" ht="13" customHeight="1">
      <c r="A13" s="167">
        <v>3</v>
      </c>
      <c r="B13" s="168" t="s">
        <v>171</v>
      </c>
      <c r="C13" s="169" t="s">
        <v>22</v>
      </c>
      <c r="D13" s="170">
        <v>3</v>
      </c>
      <c r="E13" s="165"/>
      <c r="F13" s="165"/>
    </row>
    <row r="14" spans="1:6" ht="13" customHeight="1">
      <c r="A14" s="167">
        <v>4</v>
      </c>
      <c r="B14" s="168" t="s">
        <v>151</v>
      </c>
      <c r="C14" s="169" t="s">
        <v>22</v>
      </c>
      <c r="D14" s="170">
        <v>1</v>
      </c>
      <c r="E14" s="170"/>
      <c r="F14" s="170"/>
    </row>
    <row r="15" spans="1:6" ht="13" customHeight="1">
      <c r="A15" s="167">
        <v>5</v>
      </c>
      <c r="B15" s="168" t="s">
        <v>152</v>
      </c>
      <c r="C15" s="169" t="s">
        <v>22</v>
      </c>
      <c r="D15" s="170">
        <v>1</v>
      </c>
      <c r="E15" s="170"/>
      <c r="F15" s="170"/>
    </row>
    <row r="16" spans="1:6" ht="13" customHeight="1">
      <c r="A16" s="167">
        <v>6</v>
      </c>
      <c r="B16" s="168" t="s">
        <v>153</v>
      </c>
      <c r="C16" s="169" t="s">
        <v>22</v>
      </c>
      <c r="D16" s="170">
        <v>1</v>
      </c>
      <c r="E16" s="170"/>
      <c r="F16" s="170"/>
    </row>
    <row r="17" spans="1:6" ht="13" customHeight="1">
      <c r="A17" s="167">
        <v>7</v>
      </c>
      <c r="B17" s="168" t="s">
        <v>154</v>
      </c>
      <c r="C17" s="169" t="s">
        <v>33</v>
      </c>
      <c r="D17" s="170">
        <v>1</v>
      </c>
      <c r="E17" s="170"/>
      <c r="F17" s="170"/>
    </row>
    <row r="18" spans="1:6" ht="13" customHeight="1">
      <c r="A18" s="167">
        <v>8</v>
      </c>
      <c r="B18" s="168" t="s">
        <v>68</v>
      </c>
      <c r="C18" s="169" t="s">
        <v>33</v>
      </c>
      <c r="D18" s="170">
        <v>1</v>
      </c>
      <c r="E18" s="170"/>
      <c r="F18" s="170"/>
    </row>
    <row r="19" spans="1:6" ht="13" customHeight="1">
      <c r="A19" s="59" t="str">
        <f>A10</f>
        <v>0.1</v>
      </c>
      <c r="B19" s="60" t="s">
        <v>71</v>
      </c>
      <c r="C19" s="69" t="s">
        <v>33</v>
      </c>
      <c r="D19" s="61">
        <v>1</v>
      </c>
      <c r="E19" s="62">
        <v>0</v>
      </c>
      <c r="F19" s="63">
        <f>E19*D19</f>
        <v>0</v>
      </c>
    </row>
    <row r="20" spans="1:6" ht="13" customHeight="1">
      <c r="A20" s="171"/>
      <c r="B20" s="171"/>
      <c r="C20" s="171"/>
      <c r="D20" s="171"/>
      <c r="E20" s="171"/>
      <c r="F20" s="171"/>
    </row>
    <row r="21" spans="1:6" ht="13" customHeight="1">
      <c r="A21" s="173" t="s">
        <v>25</v>
      </c>
      <c r="B21" s="174" t="s">
        <v>172</v>
      </c>
      <c r="C21" s="175"/>
      <c r="D21" s="175"/>
      <c r="E21" s="176"/>
      <c r="F21" s="177"/>
    </row>
    <row r="22" spans="1:6" ht="82.75" customHeight="1">
      <c r="A22" s="178">
        <v>1</v>
      </c>
      <c r="B22" s="179" t="s">
        <v>54</v>
      </c>
      <c r="C22" s="180" t="s">
        <v>22</v>
      </c>
      <c r="D22" s="172">
        <v>1</v>
      </c>
      <c r="E22" s="172"/>
      <c r="F22" s="172"/>
    </row>
    <row r="23" spans="1:6" ht="13" customHeight="1">
      <c r="A23" s="158">
        <v>2</v>
      </c>
      <c r="B23" s="159" t="s">
        <v>173</v>
      </c>
      <c r="C23" s="160" t="s">
        <v>22</v>
      </c>
      <c r="D23" s="161">
        <v>1</v>
      </c>
      <c r="E23" s="161"/>
      <c r="F23" s="161"/>
    </row>
    <row r="24" spans="1:6" ht="13" customHeight="1">
      <c r="A24" s="178">
        <v>3</v>
      </c>
      <c r="B24" s="64" t="s">
        <v>55</v>
      </c>
      <c r="C24" s="65" t="s">
        <v>22</v>
      </c>
      <c r="D24" s="66">
        <v>1</v>
      </c>
      <c r="E24" s="66"/>
      <c r="F24" s="66"/>
    </row>
    <row r="25" spans="1:6" ht="13" customHeight="1">
      <c r="A25" s="158">
        <v>4</v>
      </c>
      <c r="B25" s="64" t="s">
        <v>56</v>
      </c>
      <c r="C25" s="65" t="s">
        <v>22</v>
      </c>
      <c r="D25" s="66">
        <v>4</v>
      </c>
      <c r="E25" s="66"/>
      <c r="F25" s="66"/>
    </row>
    <row r="26" spans="1:6" ht="23" customHeight="1">
      <c r="A26" s="178">
        <v>5</v>
      </c>
      <c r="B26" s="64" t="s">
        <v>57</v>
      </c>
      <c r="C26" s="65" t="s">
        <v>22</v>
      </c>
      <c r="D26" s="66">
        <v>1</v>
      </c>
      <c r="E26" s="66"/>
      <c r="F26" s="66"/>
    </row>
    <row r="27" spans="1:6" ht="13" customHeight="1">
      <c r="A27" s="158">
        <v>6</v>
      </c>
      <c r="B27" s="64" t="s">
        <v>58</v>
      </c>
      <c r="C27" s="65" t="s">
        <v>22</v>
      </c>
      <c r="D27" s="66">
        <v>14</v>
      </c>
      <c r="E27" s="66"/>
      <c r="F27" s="66"/>
    </row>
    <row r="28" spans="1:6" ht="13" customHeight="1">
      <c r="A28" s="178">
        <v>7</v>
      </c>
      <c r="B28" s="64" t="s">
        <v>59</v>
      </c>
      <c r="C28" s="65" t="s">
        <v>22</v>
      </c>
      <c r="D28" s="66">
        <v>18</v>
      </c>
      <c r="E28" s="66"/>
      <c r="F28" s="66"/>
    </row>
    <row r="29" spans="1:6" ht="13" customHeight="1">
      <c r="A29" s="158">
        <v>8</v>
      </c>
      <c r="B29" s="64" t="s">
        <v>60</v>
      </c>
      <c r="C29" s="65" t="s">
        <v>22</v>
      </c>
      <c r="D29" s="66">
        <v>4</v>
      </c>
      <c r="E29" s="66"/>
      <c r="F29" s="66"/>
    </row>
    <row r="30" spans="1:6" ht="13" customHeight="1">
      <c r="A30" s="178">
        <v>9</v>
      </c>
      <c r="B30" s="64" t="s">
        <v>61</v>
      </c>
      <c r="C30" s="65" t="s">
        <v>22</v>
      </c>
      <c r="D30" s="66">
        <v>2</v>
      </c>
      <c r="E30" s="66"/>
      <c r="F30" s="66"/>
    </row>
    <row r="31" spans="1:6" ht="13" customHeight="1">
      <c r="A31" s="158">
        <v>10</v>
      </c>
      <c r="B31" s="64" t="s">
        <v>62</v>
      </c>
      <c r="C31" s="65" t="s">
        <v>22</v>
      </c>
      <c r="D31" s="66">
        <v>1</v>
      </c>
      <c r="E31" s="66"/>
      <c r="F31" s="66"/>
    </row>
    <row r="32" spans="1:6" ht="13" customHeight="1">
      <c r="A32" s="178">
        <v>11</v>
      </c>
      <c r="B32" s="64" t="s">
        <v>63</v>
      </c>
      <c r="C32" s="65" t="s">
        <v>22</v>
      </c>
      <c r="D32" s="66">
        <v>2</v>
      </c>
      <c r="E32" s="66"/>
      <c r="F32" s="66"/>
    </row>
    <row r="33" spans="1:6" ht="13" customHeight="1">
      <c r="A33" s="158">
        <v>12</v>
      </c>
      <c r="B33" s="64" t="s">
        <v>64</v>
      </c>
      <c r="C33" s="65" t="s">
        <v>22</v>
      </c>
      <c r="D33" s="66">
        <v>6</v>
      </c>
      <c r="E33" s="66"/>
      <c r="F33" s="66"/>
    </row>
    <row r="34" spans="1:6" ht="13" customHeight="1">
      <c r="A34" s="178">
        <v>13</v>
      </c>
      <c r="B34" s="64" t="s">
        <v>65</v>
      </c>
      <c r="C34" s="65" t="s">
        <v>22</v>
      </c>
      <c r="D34" s="66">
        <v>2</v>
      </c>
      <c r="E34" s="66"/>
      <c r="F34" s="66"/>
    </row>
    <row r="35" spans="1:6" ht="13" customHeight="1">
      <c r="A35" s="158">
        <v>14</v>
      </c>
      <c r="B35" s="64" t="s">
        <v>66</v>
      </c>
      <c r="C35" s="65" t="s">
        <v>22</v>
      </c>
      <c r="D35" s="66">
        <v>2</v>
      </c>
      <c r="E35" s="66"/>
      <c r="F35" s="66"/>
    </row>
    <row r="36" spans="1:6" ht="52.75" customHeight="1">
      <c r="A36" s="178">
        <v>15</v>
      </c>
      <c r="B36" s="64" t="s">
        <v>67</v>
      </c>
      <c r="C36" s="65" t="s">
        <v>33</v>
      </c>
      <c r="D36" s="66">
        <v>1</v>
      </c>
      <c r="E36" s="66"/>
      <c r="F36" s="66"/>
    </row>
    <row r="37" spans="1:6" ht="42.5" customHeight="1">
      <c r="A37" s="158">
        <v>16</v>
      </c>
      <c r="B37" s="64" t="s">
        <v>68</v>
      </c>
      <c r="C37" s="65" t="s">
        <v>33</v>
      </c>
      <c r="D37" s="66">
        <v>1</v>
      </c>
      <c r="E37" s="66"/>
      <c r="F37" s="66"/>
    </row>
    <row r="38" spans="1:6" ht="28.75" customHeight="1">
      <c r="A38" s="178">
        <v>17</v>
      </c>
      <c r="B38" s="64" t="s">
        <v>69</v>
      </c>
      <c r="C38" s="65" t="s">
        <v>33</v>
      </c>
      <c r="D38" s="66">
        <v>1</v>
      </c>
      <c r="E38" s="66"/>
      <c r="F38" s="66"/>
    </row>
    <row r="39" spans="1:6" ht="13" customHeight="1">
      <c r="A39" s="158">
        <v>18</v>
      </c>
      <c r="B39" s="67" t="s">
        <v>70</v>
      </c>
      <c r="C39" s="68" t="s">
        <v>33</v>
      </c>
      <c r="D39" s="58">
        <v>1</v>
      </c>
      <c r="E39" s="58"/>
      <c r="F39" s="58"/>
    </row>
    <row r="40" spans="1:6" ht="13" customHeight="1">
      <c r="A40" s="59" t="str">
        <f>A21</f>
        <v>0.2</v>
      </c>
      <c r="B40" s="60" t="s">
        <v>71</v>
      </c>
      <c r="C40" s="69" t="s">
        <v>33</v>
      </c>
      <c r="D40" s="61">
        <v>1</v>
      </c>
      <c r="E40" s="62">
        <v>0</v>
      </c>
      <c r="F40" s="63">
        <f>E40*D40</f>
        <v>0</v>
      </c>
    </row>
    <row r="41" spans="1:6" ht="13" customHeight="1">
      <c r="A41" s="57"/>
      <c r="B41" s="57"/>
      <c r="C41" s="57"/>
      <c r="D41" s="57"/>
      <c r="E41" s="57"/>
      <c r="F41" s="57"/>
    </row>
    <row r="42" spans="1:6" ht="8" customHeight="1">
      <c r="A42" s="211"/>
      <c r="B42" s="211"/>
      <c r="C42" s="211"/>
      <c r="D42" s="211"/>
      <c r="E42" s="211"/>
      <c r="F42" s="211"/>
    </row>
    <row r="43" spans="1:6" ht="33" customHeight="1">
      <c r="A43" s="36" t="s">
        <v>23</v>
      </c>
      <c r="B43" s="46" t="s">
        <v>24</v>
      </c>
      <c r="C43" s="37"/>
      <c r="D43" s="38">
        <v>0.02</v>
      </c>
      <c r="E43" s="39">
        <f>SUM(F9:F41)</f>
        <v>0</v>
      </c>
      <c r="F43" s="40">
        <f>D43*E43</f>
        <v>0</v>
      </c>
    </row>
    <row r="44" spans="1:6" ht="43" customHeight="1">
      <c r="A44" s="36" t="s">
        <v>25</v>
      </c>
      <c r="B44" s="46" t="s">
        <v>26</v>
      </c>
      <c r="C44" s="37"/>
      <c r="D44" s="38">
        <v>0.03</v>
      </c>
      <c r="E44" s="39">
        <f>SUM(F9:F41)</f>
        <v>0</v>
      </c>
      <c r="F44" s="40">
        <f>D44*E44</f>
        <v>0</v>
      </c>
    </row>
    <row r="45" spans="1:6" ht="8" customHeight="1">
      <c r="A45" s="211"/>
      <c r="B45" s="211"/>
      <c r="C45" s="211"/>
      <c r="D45" s="211"/>
      <c r="E45" s="211"/>
      <c r="F45" s="211"/>
    </row>
  </sheetData>
  <sheetProtection selectLockedCells="1" selectUnlockedCells="1"/>
  <mergeCells count="9">
    <mergeCell ref="A9:F9"/>
    <mergeCell ref="A42:F42"/>
    <mergeCell ref="A45:F45"/>
    <mergeCell ref="A1:F2"/>
    <mergeCell ref="A3:F3"/>
    <mergeCell ref="B4:E4"/>
    <mergeCell ref="A5:F5"/>
    <mergeCell ref="B6:F6"/>
    <mergeCell ref="A7:F7"/>
  </mergeCells>
  <pageMargins left="0.8" right="0.74791666666666667" top="0.74027777777777781" bottom="0.91111111111111109" header="0.51180555555555551" footer="0.5"/>
  <pageSetup paperSize="9" firstPageNumber="0" orientation="portrait" r:id="rId1"/>
  <headerFooter alignWithMargins="0">
    <oddFooter>&amp;R&amp;8&amp;UStran &amp;P /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1"/>
  <sheetViews>
    <sheetView showGridLines="0" view="pageBreakPreview" zoomScale="130" zoomScaleSheetLayoutView="130" workbookViewId="0">
      <selection activeCell="E26" sqref="E26"/>
    </sheetView>
  </sheetViews>
  <sheetFormatPr baseColWidth="10" defaultColWidth="8.83203125" defaultRowHeight="12.75" customHeight="1"/>
  <cols>
    <col min="1" max="1" width="4.83203125" style="1" customWidth="1"/>
    <col min="2" max="2" width="34" style="1" customWidth="1"/>
    <col min="3" max="3" width="6" style="1" customWidth="1"/>
    <col min="4" max="4" width="7.6640625" style="1" customWidth="1"/>
    <col min="5" max="5" width="10.5" style="1" customWidth="1"/>
    <col min="6" max="6" width="14.33203125" style="1" customWidth="1"/>
    <col min="7" max="16384" width="8.83203125" style="1"/>
  </cols>
  <sheetData>
    <row r="1" spans="1:6" ht="8.5" customHeight="1">
      <c r="A1" s="218" t="s">
        <v>247</v>
      </c>
      <c r="B1" s="218"/>
      <c r="C1" s="218"/>
      <c r="D1" s="218"/>
      <c r="E1" s="218"/>
      <c r="F1" s="218"/>
    </row>
    <row r="2" spans="1:6" ht="8.5" customHeight="1">
      <c r="A2" s="218"/>
      <c r="B2" s="218"/>
      <c r="C2" s="218"/>
      <c r="D2" s="218"/>
      <c r="E2" s="218"/>
      <c r="F2" s="218"/>
    </row>
    <row r="3" spans="1:6" ht="13" customHeight="1">
      <c r="A3" s="212"/>
      <c r="B3" s="212"/>
      <c r="C3" s="212"/>
      <c r="D3" s="212"/>
      <c r="E3" s="212"/>
      <c r="F3" s="212"/>
    </row>
    <row r="4" spans="1:6" ht="15" customHeight="1">
      <c r="A4" s="70"/>
      <c r="B4" s="219" t="s">
        <v>72</v>
      </c>
      <c r="C4" s="219"/>
      <c r="D4" s="219"/>
      <c r="E4" s="219"/>
      <c r="F4" s="71">
        <f>SUM(F10:F30)</f>
        <v>0</v>
      </c>
    </row>
    <row r="5" spans="1:6" ht="13" customHeight="1">
      <c r="A5" s="213"/>
      <c r="B5" s="213"/>
      <c r="C5" s="213"/>
      <c r="D5" s="213"/>
      <c r="E5" s="213"/>
      <c r="F5" s="213"/>
    </row>
    <row r="6" spans="1:6" ht="90.75" customHeight="1">
      <c r="A6" s="43"/>
      <c r="B6" s="220" t="s">
        <v>73</v>
      </c>
      <c r="C6" s="220"/>
      <c r="D6" s="220"/>
      <c r="E6" s="220"/>
      <c r="F6" s="220"/>
    </row>
    <row r="7" spans="1:6" ht="33.75" customHeight="1">
      <c r="A7" s="72"/>
      <c r="B7" s="209"/>
      <c r="C7" s="209"/>
      <c r="D7" s="209"/>
      <c r="E7" s="209"/>
      <c r="F7" s="209"/>
    </row>
    <row r="8" spans="1:6" ht="13" customHeight="1">
      <c r="A8" s="73"/>
      <c r="B8" s="74"/>
      <c r="C8" s="50"/>
      <c r="D8" s="50"/>
      <c r="E8" s="50"/>
      <c r="F8" s="50"/>
    </row>
    <row r="9" spans="1:6" ht="13" customHeight="1">
      <c r="A9" s="2" t="s">
        <v>15</v>
      </c>
      <c r="B9" s="44" t="s">
        <v>16</v>
      </c>
      <c r="C9" s="19" t="s">
        <v>17</v>
      </c>
      <c r="D9" s="19" t="s">
        <v>18</v>
      </c>
      <c r="E9" s="20" t="s">
        <v>19</v>
      </c>
      <c r="F9" s="5" t="s">
        <v>20</v>
      </c>
    </row>
    <row r="10" spans="1:6" ht="13" customHeight="1">
      <c r="A10" s="216"/>
      <c r="B10" s="216"/>
      <c r="C10" s="216"/>
      <c r="D10" s="216"/>
      <c r="E10" s="216"/>
      <c r="F10" s="216"/>
    </row>
    <row r="11" spans="1:6" ht="23" customHeight="1">
      <c r="A11" s="75" t="s">
        <v>23</v>
      </c>
      <c r="B11" s="76" t="s">
        <v>74</v>
      </c>
      <c r="C11" s="22"/>
      <c r="D11" s="22"/>
      <c r="E11" s="22"/>
      <c r="F11" s="23"/>
    </row>
    <row r="12" spans="1:6" ht="13" customHeight="1">
      <c r="A12" s="45"/>
      <c r="B12" s="16"/>
      <c r="C12" s="47"/>
      <c r="D12" s="37"/>
      <c r="E12" s="39"/>
      <c r="F12" s="40"/>
    </row>
    <row r="13" spans="1:6" ht="26.5" customHeight="1">
      <c r="A13" s="45">
        <v>1</v>
      </c>
      <c r="B13" s="16" t="s">
        <v>75</v>
      </c>
      <c r="C13" s="47" t="s">
        <v>22</v>
      </c>
      <c r="D13" s="37">
        <v>0</v>
      </c>
      <c r="E13" s="39">
        <v>0</v>
      </c>
      <c r="F13" s="40">
        <f t="shared" ref="F13:F26" si="0">E13*D13</f>
        <v>0</v>
      </c>
    </row>
    <row r="14" spans="1:6" ht="18.5" customHeight="1">
      <c r="A14" s="45">
        <v>2</v>
      </c>
      <c r="B14" s="16" t="s">
        <v>76</v>
      </c>
      <c r="C14" s="47" t="s">
        <v>22</v>
      </c>
      <c r="D14" s="37">
        <v>0</v>
      </c>
      <c r="E14" s="39">
        <v>0</v>
      </c>
      <c r="F14" s="40">
        <f t="shared" si="0"/>
        <v>0</v>
      </c>
    </row>
    <row r="15" spans="1:6" ht="18.5" customHeight="1">
      <c r="A15" s="45">
        <v>3</v>
      </c>
      <c r="B15" s="16" t="s">
        <v>77</v>
      </c>
      <c r="C15" s="47" t="s">
        <v>22</v>
      </c>
      <c r="D15" s="37">
        <v>0</v>
      </c>
      <c r="E15" s="39">
        <v>0</v>
      </c>
      <c r="F15" s="40">
        <f t="shared" si="0"/>
        <v>0</v>
      </c>
    </row>
    <row r="16" spans="1:6" ht="18.5" customHeight="1">
      <c r="A16" s="45">
        <v>4</v>
      </c>
      <c r="B16" s="124" t="s">
        <v>214</v>
      </c>
      <c r="C16" s="47" t="s">
        <v>22</v>
      </c>
      <c r="D16" s="37">
        <v>0</v>
      </c>
      <c r="E16" s="39">
        <v>0</v>
      </c>
      <c r="F16" s="40">
        <f t="shared" ref="F16:F17" si="1">E16*D16</f>
        <v>0</v>
      </c>
    </row>
    <row r="17" spans="1:6" ht="18.5" customHeight="1">
      <c r="A17" s="45">
        <v>5</v>
      </c>
      <c r="B17" s="124" t="s">
        <v>77</v>
      </c>
      <c r="C17" s="47" t="s">
        <v>22</v>
      </c>
      <c r="D17" s="37">
        <v>0</v>
      </c>
      <c r="E17" s="39">
        <v>0</v>
      </c>
      <c r="F17" s="40">
        <f t="shared" si="1"/>
        <v>0</v>
      </c>
    </row>
    <row r="18" spans="1:6" ht="18.5" customHeight="1">
      <c r="A18" s="45">
        <v>6</v>
      </c>
      <c r="B18" s="124" t="s">
        <v>217</v>
      </c>
      <c r="C18" s="47" t="s">
        <v>22</v>
      </c>
      <c r="D18" s="37">
        <v>0</v>
      </c>
      <c r="E18" s="39">
        <v>0</v>
      </c>
      <c r="F18" s="40">
        <f t="shared" ref="F18" si="2">E18*D18</f>
        <v>0</v>
      </c>
    </row>
    <row r="19" spans="1:6" ht="18.5" customHeight="1">
      <c r="A19" s="45">
        <v>7</v>
      </c>
      <c r="B19" s="124" t="s">
        <v>218</v>
      </c>
      <c r="C19" s="47" t="s">
        <v>22</v>
      </c>
      <c r="D19" s="37">
        <v>0</v>
      </c>
      <c r="E19" s="39">
        <v>0</v>
      </c>
      <c r="F19" s="40">
        <f t="shared" ref="F19" si="3">E19*D19</f>
        <v>0</v>
      </c>
    </row>
    <row r="20" spans="1:6" ht="18.5" customHeight="1">
      <c r="A20" s="45">
        <v>8</v>
      </c>
      <c r="B20" s="16" t="s">
        <v>78</v>
      </c>
      <c r="C20" s="47" t="s">
        <v>22</v>
      </c>
      <c r="D20" s="37">
        <v>0</v>
      </c>
      <c r="E20" s="39">
        <v>0</v>
      </c>
      <c r="F20" s="40">
        <f t="shared" si="0"/>
        <v>0</v>
      </c>
    </row>
    <row r="21" spans="1:6" ht="18.5" customHeight="1">
      <c r="A21" s="45">
        <v>9</v>
      </c>
      <c r="B21" s="16" t="s">
        <v>79</v>
      </c>
      <c r="C21" s="47" t="s">
        <v>22</v>
      </c>
      <c r="D21" s="37">
        <v>0</v>
      </c>
      <c r="E21" s="39">
        <v>0</v>
      </c>
      <c r="F21" s="40">
        <f t="shared" si="0"/>
        <v>0</v>
      </c>
    </row>
    <row r="22" spans="1:6" ht="30" customHeight="1">
      <c r="A22" s="45">
        <v>10</v>
      </c>
      <c r="B22" s="16" t="s">
        <v>80</v>
      </c>
      <c r="C22" s="47" t="s">
        <v>33</v>
      </c>
      <c r="D22" s="37">
        <v>0</v>
      </c>
      <c r="E22" s="39">
        <v>0</v>
      </c>
      <c r="F22" s="40">
        <f t="shared" si="0"/>
        <v>0</v>
      </c>
    </row>
    <row r="23" spans="1:6" ht="34.25" customHeight="1">
      <c r="A23" s="45">
        <v>11</v>
      </c>
      <c r="B23" s="16" t="s">
        <v>81</v>
      </c>
      <c r="C23" s="47" t="s">
        <v>22</v>
      </c>
      <c r="D23" s="37">
        <v>0</v>
      </c>
      <c r="E23" s="39">
        <v>0</v>
      </c>
      <c r="F23" s="40">
        <f t="shared" si="0"/>
        <v>0</v>
      </c>
    </row>
    <row r="24" spans="1:6" ht="33" customHeight="1">
      <c r="A24" s="45">
        <v>12</v>
      </c>
      <c r="B24" s="16" t="s">
        <v>82</v>
      </c>
      <c r="C24" s="47" t="s">
        <v>22</v>
      </c>
      <c r="D24" s="37">
        <v>0</v>
      </c>
      <c r="E24" s="39">
        <v>0</v>
      </c>
      <c r="F24" s="40">
        <f t="shared" si="0"/>
        <v>0</v>
      </c>
    </row>
    <row r="25" spans="1:6" ht="70.75" customHeight="1">
      <c r="A25" s="45">
        <v>13</v>
      </c>
      <c r="B25" s="16" t="s">
        <v>219</v>
      </c>
      <c r="C25" s="47" t="s">
        <v>33</v>
      </c>
      <c r="D25" s="37">
        <v>0</v>
      </c>
      <c r="E25" s="39">
        <v>0</v>
      </c>
      <c r="F25" s="40">
        <f t="shared" si="0"/>
        <v>0</v>
      </c>
    </row>
    <row r="26" spans="1:6" ht="28.25" customHeight="1">
      <c r="A26" s="45">
        <v>14</v>
      </c>
      <c r="B26" s="16" t="s">
        <v>83</v>
      </c>
      <c r="C26" s="47" t="s">
        <v>33</v>
      </c>
      <c r="D26" s="37">
        <v>0</v>
      </c>
      <c r="E26" s="39">
        <v>0</v>
      </c>
      <c r="F26" s="40">
        <f t="shared" si="0"/>
        <v>0</v>
      </c>
    </row>
    <row r="27" spans="1:6" ht="13.75" customHeight="1">
      <c r="A27" s="56"/>
      <c r="B27" s="77"/>
      <c r="C27" s="56"/>
      <c r="D27" s="56"/>
      <c r="E27" s="56"/>
      <c r="F27" s="56"/>
    </row>
    <row r="28" spans="1:6" ht="8" customHeight="1">
      <c r="A28" s="217"/>
      <c r="B28" s="217"/>
      <c r="C28" s="217"/>
      <c r="D28" s="217"/>
      <c r="E28" s="217"/>
      <c r="F28" s="217"/>
    </row>
    <row r="29" spans="1:6" ht="33" customHeight="1">
      <c r="A29" s="36" t="s">
        <v>23</v>
      </c>
      <c r="B29" s="46" t="s">
        <v>84</v>
      </c>
      <c r="C29" s="37"/>
      <c r="D29" s="38">
        <v>0</v>
      </c>
      <c r="E29" s="39">
        <f>SUM(F10:F27)</f>
        <v>0</v>
      </c>
      <c r="F29" s="40">
        <f>D29*E29</f>
        <v>0</v>
      </c>
    </row>
    <row r="30" spans="1:6" ht="43" customHeight="1">
      <c r="A30" s="36" t="s">
        <v>25</v>
      </c>
      <c r="B30" s="46" t="s">
        <v>26</v>
      </c>
      <c r="C30" s="37"/>
      <c r="D30" s="38">
        <v>0</v>
      </c>
      <c r="E30" s="39">
        <f>SUM(F10:F27)</f>
        <v>0</v>
      </c>
      <c r="F30" s="40">
        <f>D30*E30</f>
        <v>0</v>
      </c>
    </row>
    <row r="31" spans="1:6" ht="8" customHeight="1">
      <c r="A31" s="217"/>
      <c r="B31" s="217"/>
      <c r="C31" s="217"/>
      <c r="D31" s="217"/>
      <c r="E31" s="217"/>
      <c r="F31" s="217"/>
    </row>
  </sheetData>
  <sheetProtection selectLockedCells="1" selectUnlockedCells="1"/>
  <mergeCells count="9">
    <mergeCell ref="A10:F10"/>
    <mergeCell ref="A28:F28"/>
    <mergeCell ref="A31:F31"/>
    <mergeCell ref="A1:F2"/>
    <mergeCell ref="A3:F3"/>
    <mergeCell ref="B4:E4"/>
    <mergeCell ref="A5:F5"/>
    <mergeCell ref="B6:F6"/>
    <mergeCell ref="B7:F7"/>
  </mergeCells>
  <pageMargins left="0.78749999999999998" right="0.74791666666666667" top="0.74791666666666667" bottom="0.90555555555555545" header="0.51180555555555551" footer="0.51180555555555551"/>
  <pageSetup paperSize="9" firstPageNumber="0" orientation="portrait" r:id="rId1"/>
  <headerFooter alignWithMargins="0">
    <oddFooter>&amp;R&amp;8&amp;UStran &amp;P /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50"/>
  <sheetViews>
    <sheetView showGridLines="0" view="pageBreakPreview" topLeftCell="A27" zoomScale="130" zoomScaleSheetLayoutView="130" workbookViewId="0">
      <selection activeCell="E48" sqref="E48"/>
    </sheetView>
  </sheetViews>
  <sheetFormatPr baseColWidth="10" defaultColWidth="8.83203125" defaultRowHeight="12.75" customHeight="1"/>
  <cols>
    <col min="1" max="1" width="4.83203125" style="1" customWidth="1"/>
    <col min="2" max="2" width="36.5" style="1" customWidth="1"/>
    <col min="3" max="3" width="6" style="1" customWidth="1"/>
    <col min="4" max="4" width="7.6640625" style="1" customWidth="1"/>
    <col min="5" max="5" width="10.5" style="1" customWidth="1"/>
    <col min="6" max="6" width="15.83203125" style="1" customWidth="1"/>
    <col min="7" max="16384" width="8.83203125" style="1"/>
  </cols>
  <sheetData>
    <row r="1" spans="1:6" ht="8.5" customHeight="1">
      <c r="A1" s="218" t="s">
        <v>85</v>
      </c>
      <c r="B1" s="218"/>
      <c r="C1" s="218"/>
      <c r="D1" s="218"/>
      <c r="E1" s="218"/>
      <c r="F1" s="218"/>
    </row>
    <row r="2" spans="1:6" ht="18" customHeight="1">
      <c r="A2" s="218"/>
      <c r="B2" s="218"/>
      <c r="C2" s="218"/>
      <c r="D2" s="218"/>
      <c r="E2" s="218"/>
      <c r="F2" s="218"/>
    </row>
    <row r="3" spans="1:6" ht="13" customHeight="1">
      <c r="A3" s="212"/>
      <c r="B3" s="212"/>
      <c r="C3" s="212"/>
      <c r="D3" s="212"/>
      <c r="E3" s="212"/>
      <c r="F3" s="212"/>
    </row>
    <row r="4" spans="1:6" ht="15" customHeight="1">
      <c r="A4" s="41"/>
      <c r="B4" s="207" t="s">
        <v>86</v>
      </c>
      <c r="C4" s="207"/>
      <c r="D4" s="207"/>
      <c r="E4" s="207"/>
      <c r="F4" s="42">
        <f>F23+F50</f>
        <v>0</v>
      </c>
    </row>
    <row r="5" spans="1:6" ht="13" customHeight="1">
      <c r="A5" s="213"/>
      <c r="B5" s="213"/>
      <c r="C5" s="213"/>
      <c r="D5" s="213"/>
      <c r="E5" s="213"/>
      <c r="F5" s="213"/>
    </row>
    <row r="6" spans="1:6" ht="86.5" customHeight="1">
      <c r="A6" s="43"/>
      <c r="B6" s="209" t="s">
        <v>87</v>
      </c>
      <c r="C6" s="209"/>
      <c r="D6" s="209"/>
      <c r="E6" s="209"/>
      <c r="F6" s="209"/>
    </row>
    <row r="7" spans="1:6" ht="13" customHeight="1">
      <c r="A7" s="212"/>
      <c r="B7" s="212"/>
      <c r="C7" s="212"/>
      <c r="D7" s="212"/>
      <c r="E7" s="212"/>
      <c r="F7" s="212"/>
    </row>
    <row r="8" spans="1:6" ht="13" customHeight="1">
      <c r="A8" s="2" t="s">
        <v>15</v>
      </c>
      <c r="B8" s="3" t="s">
        <v>16</v>
      </c>
      <c r="C8" s="19" t="s">
        <v>17</v>
      </c>
      <c r="D8" s="19" t="s">
        <v>18</v>
      </c>
      <c r="E8" s="20" t="s">
        <v>19</v>
      </c>
      <c r="F8" s="5" t="s">
        <v>20</v>
      </c>
    </row>
    <row r="9" spans="1:6" ht="13" customHeight="1">
      <c r="A9" s="212"/>
      <c r="B9" s="212"/>
      <c r="C9" s="212"/>
      <c r="D9" s="212"/>
      <c r="E9" s="212"/>
      <c r="F9" s="212"/>
    </row>
    <row r="10" spans="1:6" ht="13" customHeight="1">
      <c r="A10" s="78"/>
      <c r="B10" s="79"/>
      <c r="C10" s="80"/>
      <c r="D10" s="80"/>
      <c r="E10" s="81"/>
      <c r="F10" s="82"/>
    </row>
    <row r="11" spans="1:6" ht="12.5" customHeight="1">
      <c r="A11" s="83" t="s">
        <v>23</v>
      </c>
      <c r="B11" s="84" t="s">
        <v>88</v>
      </c>
      <c r="C11" s="85"/>
      <c r="D11" s="85"/>
      <c r="E11" s="85"/>
      <c r="F11" s="86"/>
    </row>
    <row r="12" spans="1:6" ht="54.5" customHeight="1">
      <c r="A12" s="45">
        <v>1</v>
      </c>
      <c r="B12" s="124" t="s">
        <v>222</v>
      </c>
      <c r="C12" s="47" t="s">
        <v>22</v>
      </c>
      <c r="D12" s="37">
        <v>1</v>
      </c>
      <c r="E12" s="39">
        <v>0</v>
      </c>
      <c r="F12" s="40">
        <f>E12*D12</f>
        <v>0</v>
      </c>
    </row>
    <row r="13" spans="1:6" ht="20.5" customHeight="1">
      <c r="A13" s="45">
        <v>2</v>
      </c>
      <c r="B13" s="124" t="s">
        <v>223</v>
      </c>
      <c r="C13" s="47" t="s">
        <v>30</v>
      </c>
      <c r="D13" s="37">
        <v>50</v>
      </c>
      <c r="E13" s="39">
        <v>0</v>
      </c>
      <c r="F13" s="40">
        <f>E13*D13</f>
        <v>0</v>
      </c>
    </row>
    <row r="14" spans="1:6" ht="118.25" customHeight="1">
      <c r="A14" s="45">
        <v>3</v>
      </c>
      <c r="B14" s="16" t="s">
        <v>221</v>
      </c>
      <c r="C14" s="47" t="s">
        <v>22</v>
      </c>
      <c r="D14" s="37">
        <v>1</v>
      </c>
      <c r="E14" s="39">
        <v>0</v>
      </c>
      <c r="F14" s="40">
        <f t="shared" ref="F14:F21" si="0">E14*D14</f>
        <v>0</v>
      </c>
    </row>
    <row r="15" spans="1:6" ht="23" customHeight="1">
      <c r="A15" s="45">
        <v>4</v>
      </c>
      <c r="B15" s="16" t="s">
        <v>220</v>
      </c>
      <c r="C15" s="47" t="s">
        <v>22</v>
      </c>
      <c r="D15" s="37">
        <v>2</v>
      </c>
      <c r="E15" s="39">
        <v>0</v>
      </c>
      <c r="F15" s="40">
        <f t="shared" si="0"/>
        <v>0</v>
      </c>
    </row>
    <row r="16" spans="1:6" ht="43" customHeight="1">
      <c r="A16" s="45">
        <v>3</v>
      </c>
      <c r="B16" s="16" t="s">
        <v>89</v>
      </c>
      <c r="C16" s="47" t="s">
        <v>33</v>
      </c>
      <c r="D16" s="37">
        <v>2</v>
      </c>
      <c r="E16" s="39">
        <v>0</v>
      </c>
      <c r="F16" s="40">
        <f t="shared" si="0"/>
        <v>0</v>
      </c>
    </row>
    <row r="17" spans="1:6" ht="33" customHeight="1">
      <c r="A17" s="45">
        <v>4</v>
      </c>
      <c r="B17" s="16" t="s">
        <v>90</v>
      </c>
      <c r="C17" s="47" t="s">
        <v>22</v>
      </c>
      <c r="D17" s="37">
        <v>10</v>
      </c>
      <c r="E17" s="39">
        <v>0</v>
      </c>
      <c r="F17" s="40">
        <f t="shared" si="0"/>
        <v>0</v>
      </c>
    </row>
    <row r="18" spans="1:6" ht="20.25" customHeight="1">
      <c r="A18" s="45">
        <v>5</v>
      </c>
      <c r="B18" s="16" t="s">
        <v>170</v>
      </c>
      <c r="C18" s="47" t="s">
        <v>22</v>
      </c>
      <c r="D18" s="37">
        <v>2</v>
      </c>
      <c r="E18" s="39">
        <v>0</v>
      </c>
      <c r="F18" s="40">
        <f t="shared" si="0"/>
        <v>0</v>
      </c>
    </row>
    <row r="19" spans="1:6" ht="43" customHeight="1">
      <c r="A19" s="45">
        <v>6</v>
      </c>
      <c r="B19" s="16" t="s">
        <v>91</v>
      </c>
      <c r="C19" s="47" t="s">
        <v>33</v>
      </c>
      <c r="D19" s="37">
        <v>1</v>
      </c>
      <c r="E19" s="39">
        <v>0</v>
      </c>
      <c r="F19" s="40">
        <f t="shared" si="0"/>
        <v>0</v>
      </c>
    </row>
    <row r="20" spans="1:6" ht="23" customHeight="1">
      <c r="A20" s="45">
        <v>7</v>
      </c>
      <c r="B20" s="16" t="s">
        <v>92</v>
      </c>
      <c r="C20" s="47" t="s">
        <v>22</v>
      </c>
      <c r="D20" s="37">
        <v>1</v>
      </c>
      <c r="E20" s="39">
        <v>0</v>
      </c>
      <c r="F20" s="40">
        <f t="shared" si="0"/>
        <v>0</v>
      </c>
    </row>
    <row r="21" spans="1:6" ht="23" customHeight="1">
      <c r="A21" s="78">
        <v>8</v>
      </c>
      <c r="B21" s="87" t="s">
        <v>252</v>
      </c>
      <c r="C21" s="88" t="s">
        <v>33</v>
      </c>
      <c r="D21" s="80">
        <v>2</v>
      </c>
      <c r="E21" s="81">
        <v>0</v>
      </c>
      <c r="F21" s="82">
        <f t="shared" si="0"/>
        <v>0</v>
      </c>
    </row>
    <row r="22" spans="1:6" ht="23" customHeight="1">
      <c r="A22" s="189"/>
      <c r="B22" s="190"/>
      <c r="C22" s="191"/>
      <c r="D22" s="192"/>
      <c r="E22" s="193"/>
      <c r="F22" s="194"/>
    </row>
    <row r="23" spans="1:6" ht="13" customHeight="1">
      <c r="A23" s="75" t="s">
        <v>23</v>
      </c>
      <c r="B23" s="76" t="s">
        <v>93</v>
      </c>
      <c r="C23" s="61"/>
      <c r="D23" s="61"/>
      <c r="E23" s="62"/>
      <c r="F23" s="63">
        <f>SUM(F14:F21)</f>
        <v>0</v>
      </c>
    </row>
    <row r="24" spans="1:6" ht="13" customHeight="1">
      <c r="A24" s="78"/>
      <c r="B24" s="79"/>
      <c r="C24" s="80"/>
      <c r="D24" s="80"/>
      <c r="E24" s="81"/>
      <c r="F24" s="82"/>
    </row>
    <row r="25" spans="1:6" ht="13" customHeight="1">
      <c r="A25" s="75" t="s">
        <v>94</v>
      </c>
      <c r="B25" s="89" t="s">
        <v>95</v>
      </c>
      <c r="C25" s="22"/>
      <c r="D25" s="22"/>
      <c r="E25" s="22"/>
      <c r="F25" s="23"/>
    </row>
    <row r="26" spans="1:6" ht="79.75" customHeight="1">
      <c r="A26" s="90">
        <v>1</v>
      </c>
      <c r="B26" s="24" t="s">
        <v>96</v>
      </c>
      <c r="C26" s="91" t="s">
        <v>22</v>
      </c>
      <c r="D26" s="92">
        <v>4</v>
      </c>
      <c r="E26" s="93">
        <v>0</v>
      </c>
      <c r="F26" s="94">
        <f>E26*D26</f>
        <v>0</v>
      </c>
    </row>
    <row r="27" spans="1:6" ht="77.5" customHeight="1">
      <c r="A27" s="45">
        <v>2</v>
      </c>
      <c r="B27" s="16" t="s">
        <v>97</v>
      </c>
      <c r="C27" s="47" t="s">
        <v>22</v>
      </c>
      <c r="D27" s="37">
        <v>10</v>
      </c>
      <c r="E27" s="39">
        <v>0</v>
      </c>
      <c r="F27" s="40">
        <f>E27*D27</f>
        <v>0</v>
      </c>
    </row>
    <row r="28" spans="1:6" ht="53" customHeight="1">
      <c r="A28" s="45">
        <v>3</v>
      </c>
      <c r="B28" s="16" t="s">
        <v>98</v>
      </c>
      <c r="C28" s="47" t="s">
        <v>30</v>
      </c>
      <c r="D28" s="37">
        <v>310</v>
      </c>
      <c r="E28" s="39">
        <v>0</v>
      </c>
      <c r="F28" s="40">
        <f>E28*D28</f>
        <v>0</v>
      </c>
    </row>
    <row r="29" spans="1:6" ht="36.5" customHeight="1">
      <c r="A29" s="45">
        <v>4</v>
      </c>
      <c r="B29" s="16" t="s">
        <v>99</v>
      </c>
      <c r="C29" s="37"/>
      <c r="D29" s="37"/>
      <c r="E29" s="39"/>
      <c r="F29" s="40"/>
    </row>
    <row r="30" spans="1:6" ht="13" customHeight="1">
      <c r="A30" s="36"/>
      <c r="B30" s="16" t="s">
        <v>100</v>
      </c>
      <c r="C30" s="47" t="s">
        <v>30</v>
      </c>
      <c r="D30" s="37">
        <v>300</v>
      </c>
      <c r="E30" s="39">
        <v>0</v>
      </c>
      <c r="F30" s="40">
        <f>E30*D30</f>
        <v>0</v>
      </c>
    </row>
    <row r="31" spans="1:6" ht="13" customHeight="1">
      <c r="A31" s="36"/>
      <c r="B31" s="124"/>
      <c r="C31" s="47"/>
      <c r="D31" s="37"/>
      <c r="E31" s="39"/>
      <c r="F31" s="40"/>
    </row>
    <row r="32" spans="1:6" ht="13" customHeight="1">
      <c r="A32" s="36"/>
      <c r="B32" s="124"/>
      <c r="C32" s="47"/>
      <c r="D32" s="37"/>
      <c r="E32" s="39"/>
      <c r="F32" s="40"/>
    </row>
    <row r="33" spans="1:6" ht="13" customHeight="1">
      <c r="A33" s="75"/>
      <c r="B33" s="89" t="s">
        <v>224</v>
      </c>
      <c r="C33" s="22"/>
      <c r="D33" s="22"/>
      <c r="E33" s="22"/>
      <c r="F33" s="23"/>
    </row>
    <row r="34" spans="1:6" ht="13" customHeight="1">
      <c r="A34" s="36"/>
      <c r="B34" s="124"/>
      <c r="C34" s="47"/>
      <c r="D34" s="37"/>
      <c r="E34" s="39"/>
      <c r="F34" s="40"/>
    </row>
    <row r="35" spans="1:6" ht="30.5" customHeight="1">
      <c r="A35" s="36">
        <v>1</v>
      </c>
      <c r="B35" s="124" t="s">
        <v>225</v>
      </c>
      <c r="C35" s="47" t="s">
        <v>22</v>
      </c>
      <c r="D35" s="37">
        <v>1</v>
      </c>
      <c r="E35" s="39">
        <v>0</v>
      </c>
      <c r="F35" s="40">
        <f t="shared" ref="F35:F41" si="1">E35*D35</f>
        <v>0</v>
      </c>
    </row>
    <row r="36" spans="1:6" ht="28.25" customHeight="1">
      <c r="A36" s="36">
        <v>2</v>
      </c>
      <c r="B36" s="124" t="s">
        <v>226</v>
      </c>
      <c r="C36" s="47" t="s">
        <v>30</v>
      </c>
      <c r="D36" s="37">
        <v>20</v>
      </c>
      <c r="E36" s="39">
        <v>0</v>
      </c>
      <c r="F36" s="40">
        <f t="shared" si="1"/>
        <v>0</v>
      </c>
    </row>
    <row r="37" spans="1:6" ht="25.25" customHeight="1">
      <c r="A37" s="36">
        <v>3</v>
      </c>
      <c r="B37" s="124" t="s">
        <v>227</v>
      </c>
      <c r="C37" s="47" t="s">
        <v>30</v>
      </c>
      <c r="D37" s="37">
        <v>20</v>
      </c>
      <c r="E37" s="39">
        <v>0</v>
      </c>
      <c r="F37" s="40">
        <f t="shared" si="1"/>
        <v>0</v>
      </c>
    </row>
    <row r="38" spans="1:6" ht="21.5" customHeight="1">
      <c r="A38" s="36">
        <v>4</v>
      </c>
      <c r="B38" s="124" t="s">
        <v>228</v>
      </c>
      <c r="C38" s="47" t="s">
        <v>22</v>
      </c>
      <c r="D38" s="37">
        <v>2</v>
      </c>
      <c r="E38" s="39">
        <v>0</v>
      </c>
      <c r="F38" s="40">
        <f t="shared" si="1"/>
        <v>0</v>
      </c>
    </row>
    <row r="39" spans="1:6" ht="25.25" customHeight="1">
      <c r="A39" s="36">
        <v>5</v>
      </c>
      <c r="B39" s="124" t="s">
        <v>229</v>
      </c>
      <c r="C39" s="47" t="s">
        <v>22</v>
      </c>
      <c r="D39" s="37">
        <v>2</v>
      </c>
      <c r="E39" s="39">
        <v>0</v>
      </c>
      <c r="F39" s="40">
        <f t="shared" si="1"/>
        <v>0</v>
      </c>
    </row>
    <row r="40" spans="1:6" ht="25.25" customHeight="1">
      <c r="A40" s="36">
        <v>6</v>
      </c>
      <c r="B40" s="124" t="s">
        <v>230</v>
      </c>
      <c r="C40" s="47" t="s">
        <v>22</v>
      </c>
      <c r="D40" s="37">
        <v>2</v>
      </c>
      <c r="E40" s="39">
        <v>0</v>
      </c>
      <c r="F40" s="40">
        <f t="shared" si="1"/>
        <v>0</v>
      </c>
    </row>
    <row r="41" spans="1:6" ht="25.25" customHeight="1">
      <c r="A41" s="36"/>
      <c r="B41" s="124" t="s">
        <v>231</v>
      </c>
      <c r="C41" s="47" t="s">
        <v>30</v>
      </c>
      <c r="D41" s="37">
        <v>40</v>
      </c>
      <c r="E41" s="39">
        <v>0</v>
      </c>
      <c r="F41" s="40">
        <f t="shared" si="1"/>
        <v>0</v>
      </c>
    </row>
    <row r="42" spans="1:6" ht="13" customHeight="1">
      <c r="A42" s="36"/>
      <c r="B42" s="124"/>
      <c r="C42" s="47"/>
      <c r="D42" s="37"/>
      <c r="E42" s="39"/>
      <c r="F42" s="40"/>
    </row>
    <row r="43" spans="1:6" ht="13" customHeight="1">
      <c r="A43" s="75"/>
      <c r="B43" s="89" t="s">
        <v>232</v>
      </c>
      <c r="C43" s="22"/>
      <c r="D43" s="22"/>
      <c r="E43" s="22"/>
      <c r="F43" s="23"/>
    </row>
    <row r="44" spans="1:6" ht="13" customHeight="1">
      <c r="A44" s="36"/>
      <c r="B44" s="124"/>
      <c r="C44" s="47"/>
      <c r="D44" s="37"/>
      <c r="E44" s="39"/>
      <c r="F44" s="40"/>
    </row>
    <row r="45" spans="1:6" ht="153.5" customHeight="1">
      <c r="A45" s="36">
        <v>1</v>
      </c>
      <c r="B45" s="124" t="s">
        <v>233</v>
      </c>
      <c r="C45" s="47" t="s">
        <v>33</v>
      </c>
      <c r="D45" s="37">
        <v>1</v>
      </c>
      <c r="E45" s="39">
        <v>0</v>
      </c>
      <c r="F45" s="40">
        <f>E45*D45</f>
        <v>0</v>
      </c>
    </row>
    <row r="46" spans="1:6" ht="13" customHeight="1">
      <c r="A46" s="45"/>
      <c r="B46" s="53"/>
      <c r="C46" s="37"/>
      <c r="D46" s="37"/>
      <c r="E46" s="39"/>
      <c r="F46" s="40"/>
    </row>
    <row r="47" spans="1:6" ht="8" customHeight="1">
      <c r="A47" s="217"/>
      <c r="B47" s="217"/>
      <c r="C47" s="217"/>
      <c r="D47" s="217"/>
      <c r="E47" s="217"/>
      <c r="F47" s="217"/>
    </row>
    <row r="48" spans="1:6" ht="33" customHeight="1">
      <c r="A48" s="36" t="s">
        <v>23</v>
      </c>
      <c r="B48" s="46" t="s">
        <v>84</v>
      </c>
      <c r="C48" s="37"/>
      <c r="D48" s="38">
        <v>0.02</v>
      </c>
      <c r="E48" s="39">
        <f>SUM(F23:F45)</f>
        <v>0</v>
      </c>
      <c r="F48" s="40">
        <f>D48*E48</f>
        <v>0</v>
      </c>
    </row>
    <row r="49" spans="1:6" ht="43" customHeight="1">
      <c r="A49" s="95" t="s">
        <v>25</v>
      </c>
      <c r="B49" s="96" t="s">
        <v>26</v>
      </c>
      <c r="C49" s="80"/>
      <c r="D49" s="97">
        <v>0.03</v>
      </c>
      <c r="E49" s="81">
        <f>SUM(F23:F30)</f>
        <v>0</v>
      </c>
      <c r="F49" s="82">
        <f>D49*E49</f>
        <v>0</v>
      </c>
    </row>
    <row r="50" spans="1:6" ht="13" customHeight="1">
      <c r="A50" s="75" t="s">
        <v>94</v>
      </c>
      <c r="B50" s="76" t="s">
        <v>93</v>
      </c>
      <c r="C50" s="61"/>
      <c r="D50" s="61"/>
      <c r="E50" s="62"/>
      <c r="F50" s="63">
        <f>SUM(F26:F30)+F48+F49</f>
        <v>0</v>
      </c>
    </row>
  </sheetData>
  <sheetProtection selectLockedCells="1" selectUnlockedCells="1"/>
  <mergeCells count="8">
    <mergeCell ref="A9:F9"/>
    <mergeCell ref="A47:F47"/>
    <mergeCell ref="A1:F2"/>
    <mergeCell ref="A3:F3"/>
    <mergeCell ref="B4:E4"/>
    <mergeCell ref="A5:F5"/>
    <mergeCell ref="B6:F6"/>
    <mergeCell ref="A7:F7"/>
  </mergeCells>
  <pageMargins left="0.78749999999999998" right="0.74791666666666667" top="0.74791666666666667" bottom="0.90555555555555545" header="0.51180555555555551" footer="0.51180555555555551"/>
  <pageSetup paperSize="9" firstPageNumber="0" orientation="portrait" r:id="rId1"/>
  <headerFooter alignWithMargins="0">
    <oddFooter>&amp;R&amp;8&amp;UStran &amp;P /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2"/>
  <sheetViews>
    <sheetView showGridLines="0" view="pageBreakPreview" topLeftCell="A11" zoomScale="130" zoomScaleSheetLayoutView="130" workbookViewId="0">
      <selection activeCell="D19" sqref="D19"/>
    </sheetView>
  </sheetViews>
  <sheetFormatPr baseColWidth="10" defaultColWidth="8.83203125" defaultRowHeight="12.75" customHeight="1"/>
  <cols>
    <col min="1" max="1" width="4.83203125" style="1" customWidth="1"/>
    <col min="2" max="2" width="35" style="1" customWidth="1"/>
    <col min="3" max="3" width="6" style="1" customWidth="1"/>
    <col min="4" max="4" width="7.6640625" style="1" customWidth="1"/>
    <col min="5" max="5" width="10.5" style="1" customWidth="1"/>
    <col min="6" max="6" width="11.5" style="1" customWidth="1"/>
    <col min="7" max="16384" width="8.83203125" style="1"/>
  </cols>
  <sheetData>
    <row r="1" spans="1:6" ht="8.5" customHeight="1">
      <c r="A1" s="218" t="s">
        <v>235</v>
      </c>
      <c r="B1" s="218"/>
      <c r="C1" s="218"/>
      <c r="D1" s="218"/>
      <c r="E1" s="218"/>
      <c r="F1" s="218"/>
    </row>
    <row r="2" spans="1:6" ht="18" customHeight="1">
      <c r="A2" s="218"/>
      <c r="B2" s="218"/>
      <c r="C2" s="218"/>
      <c r="D2" s="218"/>
      <c r="E2" s="218"/>
      <c r="F2" s="218"/>
    </row>
    <row r="3" spans="1:6" ht="13" customHeight="1">
      <c r="A3" s="212"/>
      <c r="B3" s="212"/>
      <c r="C3" s="212"/>
      <c r="D3" s="212"/>
      <c r="E3" s="212"/>
      <c r="F3" s="212"/>
    </row>
    <row r="4" spans="1:6" ht="15" customHeight="1">
      <c r="A4" s="41"/>
      <c r="B4" s="207" t="s">
        <v>236</v>
      </c>
      <c r="C4" s="207"/>
      <c r="D4" s="207"/>
      <c r="E4" s="207"/>
      <c r="F4" s="98">
        <f>SUM(F11:F31)</f>
        <v>0</v>
      </c>
    </row>
    <row r="5" spans="1:6" ht="13" customHeight="1">
      <c r="A5" s="213"/>
      <c r="B5" s="213"/>
      <c r="C5" s="213"/>
      <c r="D5" s="213"/>
      <c r="E5" s="213"/>
      <c r="F5" s="213"/>
    </row>
    <row r="6" spans="1:6" ht="64.25" customHeight="1">
      <c r="A6" s="43"/>
      <c r="B6" s="209" t="s">
        <v>101</v>
      </c>
      <c r="C6" s="209"/>
      <c r="D6" s="209"/>
      <c r="E6" s="209"/>
      <c r="F6" s="209"/>
    </row>
    <row r="7" spans="1:6" ht="13.75" customHeight="1">
      <c r="A7" s="212"/>
      <c r="B7" s="212"/>
      <c r="C7" s="212"/>
      <c r="D7" s="212"/>
      <c r="E7" s="212"/>
      <c r="F7" s="212"/>
    </row>
    <row r="8" spans="1:6" ht="13" customHeight="1">
      <c r="A8" s="2" t="s">
        <v>15</v>
      </c>
      <c r="B8" s="3" t="s">
        <v>16</v>
      </c>
      <c r="C8" s="19" t="s">
        <v>17</v>
      </c>
      <c r="D8" s="19" t="s">
        <v>18</v>
      </c>
      <c r="E8" s="20" t="s">
        <v>19</v>
      </c>
      <c r="F8" s="5" t="s">
        <v>20</v>
      </c>
    </row>
    <row r="9" spans="1:6" ht="13" customHeight="1">
      <c r="A9" s="216"/>
      <c r="B9" s="216"/>
      <c r="C9" s="216"/>
      <c r="D9" s="216"/>
      <c r="E9" s="216"/>
      <c r="F9" s="216"/>
    </row>
    <row r="10" spans="1:6" ht="13" customHeight="1">
      <c r="A10" s="99"/>
      <c r="B10" s="89" t="s">
        <v>102</v>
      </c>
      <c r="C10" s="22"/>
      <c r="D10" s="22"/>
      <c r="E10" s="22"/>
      <c r="F10" s="23"/>
    </row>
    <row r="11" spans="1:6" ht="96" customHeight="1">
      <c r="A11" s="100">
        <v>1</v>
      </c>
      <c r="B11" s="46" t="s">
        <v>169</v>
      </c>
      <c r="C11" s="101" t="s">
        <v>30</v>
      </c>
      <c r="D11" s="54">
        <v>180</v>
      </c>
      <c r="E11" s="31">
        <v>0</v>
      </c>
      <c r="F11" s="55">
        <f t="shared" ref="F11:F20" si="0">E11*D11</f>
        <v>0</v>
      </c>
    </row>
    <row r="12" spans="1:6" ht="33" customHeight="1">
      <c r="A12" s="100">
        <v>2</v>
      </c>
      <c r="B12" s="46" t="s">
        <v>103</v>
      </c>
      <c r="C12" s="101" t="s">
        <v>22</v>
      </c>
      <c r="D12" s="54">
        <v>16</v>
      </c>
      <c r="E12" s="31">
        <v>0</v>
      </c>
      <c r="F12" s="55">
        <f t="shared" si="0"/>
        <v>0</v>
      </c>
    </row>
    <row r="13" spans="1:6" ht="23" customHeight="1">
      <c r="A13" s="100">
        <v>3</v>
      </c>
      <c r="B13" s="46" t="s">
        <v>104</v>
      </c>
      <c r="C13" s="101" t="s">
        <v>22</v>
      </c>
      <c r="D13" s="54">
        <v>8</v>
      </c>
      <c r="E13" s="31">
        <v>0</v>
      </c>
      <c r="F13" s="55">
        <f t="shared" si="0"/>
        <v>0</v>
      </c>
    </row>
    <row r="14" spans="1:6" ht="23" customHeight="1">
      <c r="A14" s="100">
        <v>4</v>
      </c>
      <c r="B14" s="46" t="s">
        <v>105</v>
      </c>
      <c r="C14" s="101" t="s">
        <v>22</v>
      </c>
      <c r="D14" s="54">
        <v>9</v>
      </c>
      <c r="E14" s="31">
        <v>0</v>
      </c>
      <c r="F14" s="55">
        <f t="shared" si="0"/>
        <v>0</v>
      </c>
    </row>
    <row r="15" spans="1:6" ht="23" customHeight="1">
      <c r="A15" s="100">
        <v>5</v>
      </c>
      <c r="B15" s="46" t="s">
        <v>167</v>
      </c>
      <c r="C15" s="101" t="s">
        <v>30</v>
      </c>
      <c r="D15" s="54">
        <v>64</v>
      </c>
      <c r="E15" s="31">
        <v>0</v>
      </c>
      <c r="F15" s="55">
        <f t="shared" si="0"/>
        <v>0</v>
      </c>
    </row>
    <row r="16" spans="1:6" ht="23" customHeight="1">
      <c r="A16" s="100">
        <v>6</v>
      </c>
      <c r="B16" s="46" t="s">
        <v>168</v>
      </c>
      <c r="C16" s="101" t="s">
        <v>30</v>
      </c>
      <c r="D16" s="54">
        <v>48</v>
      </c>
      <c r="E16" s="31">
        <v>0</v>
      </c>
      <c r="F16" s="55">
        <f t="shared" ref="F16" si="1">E16*D16</f>
        <v>0</v>
      </c>
    </row>
    <row r="17" spans="1:6" ht="125.5" customHeight="1">
      <c r="A17" s="100">
        <v>7</v>
      </c>
      <c r="B17" s="46" t="s">
        <v>106</v>
      </c>
      <c r="C17" s="101" t="s">
        <v>22</v>
      </c>
      <c r="D17" s="54">
        <v>6</v>
      </c>
      <c r="E17" s="31">
        <v>0</v>
      </c>
      <c r="F17" s="55">
        <f t="shared" si="0"/>
        <v>0</v>
      </c>
    </row>
    <row r="18" spans="1:6" ht="51" customHeight="1">
      <c r="A18" s="100">
        <v>8</v>
      </c>
      <c r="B18" s="46" t="s">
        <v>107</v>
      </c>
      <c r="C18" s="101" t="s">
        <v>22</v>
      </c>
      <c r="D18" s="54">
        <v>1</v>
      </c>
      <c r="E18" s="31">
        <v>0</v>
      </c>
      <c r="F18" s="55">
        <f t="shared" si="0"/>
        <v>0</v>
      </c>
    </row>
    <row r="19" spans="1:6" ht="48" customHeight="1">
      <c r="A19" s="100">
        <v>9</v>
      </c>
      <c r="B19" s="46" t="s">
        <v>108</v>
      </c>
      <c r="C19" s="101" t="s">
        <v>22</v>
      </c>
      <c r="D19" s="54">
        <v>1</v>
      </c>
      <c r="E19" s="31">
        <v>0</v>
      </c>
      <c r="F19" s="55">
        <f t="shared" si="0"/>
        <v>0</v>
      </c>
    </row>
    <row r="20" spans="1:6" ht="76.25" customHeight="1">
      <c r="A20" s="100">
        <v>10</v>
      </c>
      <c r="B20" s="46" t="s">
        <v>122</v>
      </c>
      <c r="C20" s="101" t="s">
        <v>109</v>
      </c>
      <c r="D20" s="54">
        <v>1</v>
      </c>
      <c r="E20" s="31">
        <v>0</v>
      </c>
      <c r="F20" s="55">
        <f t="shared" si="0"/>
        <v>0</v>
      </c>
    </row>
    <row r="21" spans="1:6" ht="80.5" customHeight="1">
      <c r="A21" s="100">
        <v>11</v>
      </c>
      <c r="B21" s="46" t="s">
        <v>110</v>
      </c>
      <c r="C21" s="54"/>
      <c r="D21" s="54"/>
      <c r="E21" s="31"/>
      <c r="F21" s="55"/>
    </row>
    <row r="22" spans="1:6" ht="15" customHeight="1">
      <c r="A22" s="100"/>
      <c r="B22" s="46" t="s">
        <v>111</v>
      </c>
      <c r="C22" s="101" t="s">
        <v>30</v>
      </c>
      <c r="D22" s="54">
        <v>12</v>
      </c>
      <c r="E22" s="31">
        <v>0</v>
      </c>
      <c r="F22" s="55">
        <f t="shared" ref="F22:F27" si="2">E22*D22</f>
        <v>0</v>
      </c>
    </row>
    <row r="23" spans="1:6" ht="15" customHeight="1">
      <c r="A23" s="100"/>
      <c r="B23" s="46" t="s">
        <v>112</v>
      </c>
      <c r="C23" s="101" t="s">
        <v>30</v>
      </c>
      <c r="D23" s="54">
        <v>20</v>
      </c>
      <c r="E23" s="31">
        <v>0</v>
      </c>
      <c r="F23" s="55">
        <f t="shared" si="2"/>
        <v>0</v>
      </c>
    </row>
    <row r="24" spans="1:6" ht="15" customHeight="1">
      <c r="A24" s="100"/>
      <c r="B24" s="46" t="s">
        <v>113</v>
      </c>
      <c r="C24" s="101" t="s">
        <v>30</v>
      </c>
      <c r="D24" s="54">
        <v>3</v>
      </c>
      <c r="E24" s="31">
        <v>0</v>
      </c>
      <c r="F24" s="55">
        <f t="shared" si="2"/>
        <v>0</v>
      </c>
    </row>
    <row r="25" spans="1:6" ht="15" customHeight="1">
      <c r="A25" s="100"/>
      <c r="B25" s="46" t="s">
        <v>114</v>
      </c>
      <c r="C25" s="101" t="s">
        <v>30</v>
      </c>
      <c r="D25" s="54">
        <v>90</v>
      </c>
      <c r="E25" s="31">
        <v>0</v>
      </c>
      <c r="F25" s="55">
        <f t="shared" si="2"/>
        <v>0</v>
      </c>
    </row>
    <row r="26" spans="1:6" ht="15" customHeight="1">
      <c r="A26" s="100"/>
      <c r="B26" s="48"/>
      <c r="C26" s="54"/>
      <c r="D26" s="54"/>
      <c r="E26" s="31"/>
      <c r="F26" s="55">
        <f t="shared" si="2"/>
        <v>0</v>
      </c>
    </row>
    <row r="27" spans="1:6" ht="23" customHeight="1">
      <c r="A27" s="100">
        <v>11</v>
      </c>
      <c r="B27" s="46" t="s">
        <v>115</v>
      </c>
      <c r="C27" s="101" t="s">
        <v>33</v>
      </c>
      <c r="D27" s="54">
        <v>1</v>
      </c>
      <c r="E27" s="31">
        <v>0</v>
      </c>
      <c r="F27" s="55">
        <f t="shared" si="2"/>
        <v>0</v>
      </c>
    </row>
    <row r="28" spans="1:6" ht="13" customHeight="1">
      <c r="A28" s="45"/>
      <c r="B28" s="48"/>
      <c r="C28" s="37"/>
      <c r="D28" s="37"/>
      <c r="E28" s="31"/>
      <c r="F28" s="55"/>
    </row>
    <row r="29" spans="1:6" ht="8" customHeight="1">
      <c r="A29" s="217"/>
      <c r="B29" s="217"/>
      <c r="C29" s="217"/>
      <c r="D29" s="217"/>
      <c r="E29" s="217"/>
      <c r="F29" s="217"/>
    </row>
    <row r="30" spans="1:6" ht="53" customHeight="1">
      <c r="A30" s="36" t="s">
        <v>23</v>
      </c>
      <c r="B30" s="46" t="s">
        <v>116</v>
      </c>
      <c r="C30" s="37"/>
      <c r="D30" s="38">
        <v>0.02</v>
      </c>
      <c r="E30" s="39">
        <f>SUM(F11:F28)</f>
        <v>0</v>
      </c>
      <c r="F30" s="40">
        <f>D30*E30</f>
        <v>0</v>
      </c>
    </row>
    <row r="31" spans="1:6" ht="43" customHeight="1">
      <c r="A31" s="36" t="s">
        <v>25</v>
      </c>
      <c r="B31" s="46" t="s">
        <v>26</v>
      </c>
      <c r="C31" s="37"/>
      <c r="D31" s="38">
        <v>0.03</v>
      </c>
      <c r="E31" s="39">
        <f>SUM(F11:F28)</f>
        <v>0</v>
      </c>
      <c r="F31" s="40">
        <f>D31*E31</f>
        <v>0</v>
      </c>
    </row>
    <row r="32" spans="1:6" ht="8" customHeight="1">
      <c r="A32" s="217"/>
      <c r="B32" s="217"/>
      <c r="C32" s="217"/>
      <c r="D32" s="217"/>
      <c r="E32" s="217"/>
      <c r="F32" s="217"/>
    </row>
  </sheetData>
  <sheetProtection selectLockedCells="1" selectUnlockedCells="1"/>
  <mergeCells count="9">
    <mergeCell ref="A9:F9"/>
    <mergeCell ref="A29:F29"/>
    <mergeCell ref="A32:F32"/>
    <mergeCell ref="A1:F2"/>
    <mergeCell ref="A3:F3"/>
    <mergeCell ref="B4:E4"/>
    <mergeCell ref="A5:F5"/>
    <mergeCell ref="B6:F6"/>
    <mergeCell ref="A7:F7"/>
  </mergeCells>
  <pageMargins left="0.78749999999999998" right="0.74791666666666667" top="0.74791666666666667" bottom="0.90555555555555545" header="0.51180555555555551" footer="0.51180555555555551"/>
  <pageSetup paperSize="9" firstPageNumber="0" orientation="portrait" r:id="rId1"/>
  <headerFooter alignWithMargins="0">
    <oddFooter>&amp;R&amp;8&amp;UStran &amp;P /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6"/>
  <sheetViews>
    <sheetView showGridLines="0" view="pageBreakPreview" zoomScale="130" zoomScaleSheetLayoutView="130" workbookViewId="0">
      <selection activeCell="A16" sqref="A16:F16"/>
    </sheetView>
  </sheetViews>
  <sheetFormatPr baseColWidth="10" defaultColWidth="8.83203125" defaultRowHeight="12.75" customHeight="1"/>
  <cols>
    <col min="1" max="1" width="4.83203125" style="1" customWidth="1"/>
    <col min="2" max="2" width="35" style="1" customWidth="1"/>
    <col min="3" max="3" width="6" style="1" customWidth="1"/>
    <col min="4" max="4" width="7.6640625" style="1" customWidth="1"/>
    <col min="5" max="5" width="10.5" style="1" customWidth="1"/>
    <col min="6" max="6" width="11.5" style="1" customWidth="1"/>
    <col min="7" max="16384" width="8.83203125" style="1"/>
  </cols>
  <sheetData>
    <row r="1" spans="1:6" ht="8.5" customHeight="1">
      <c r="A1" s="218" t="s">
        <v>237</v>
      </c>
      <c r="B1" s="218"/>
      <c r="C1" s="218"/>
      <c r="D1" s="218"/>
      <c r="E1" s="218"/>
      <c r="F1" s="218"/>
    </row>
    <row r="2" spans="1:6" ht="18" customHeight="1">
      <c r="A2" s="218"/>
      <c r="B2" s="218"/>
      <c r="C2" s="218"/>
      <c r="D2" s="218"/>
      <c r="E2" s="218"/>
      <c r="F2" s="218"/>
    </row>
    <row r="3" spans="1:6" ht="13" customHeight="1">
      <c r="A3" s="212"/>
      <c r="B3" s="212"/>
      <c r="C3" s="212"/>
      <c r="D3" s="212"/>
      <c r="E3" s="212"/>
      <c r="F3" s="212"/>
    </row>
    <row r="4" spans="1:6" ht="15" customHeight="1">
      <c r="A4" s="41"/>
      <c r="B4" s="207" t="s">
        <v>238</v>
      </c>
      <c r="C4" s="207"/>
      <c r="D4" s="207"/>
      <c r="E4" s="207"/>
      <c r="F4" s="98">
        <f>SUM(F11:F15)</f>
        <v>0</v>
      </c>
    </row>
    <row r="5" spans="1:6" ht="13" customHeight="1">
      <c r="A5" s="213"/>
      <c r="B5" s="213"/>
      <c r="C5" s="213"/>
      <c r="D5" s="213"/>
      <c r="E5" s="213"/>
      <c r="F5" s="213"/>
    </row>
    <row r="6" spans="1:6" ht="64.25" customHeight="1">
      <c r="A6" s="43"/>
      <c r="B6" s="209" t="s">
        <v>117</v>
      </c>
      <c r="C6" s="209"/>
      <c r="D6" s="209"/>
      <c r="E6" s="209"/>
      <c r="F6" s="209"/>
    </row>
    <row r="7" spans="1:6" ht="13.75" customHeight="1">
      <c r="A7" s="212"/>
      <c r="B7" s="212"/>
      <c r="C7" s="212"/>
      <c r="D7" s="212"/>
      <c r="E7" s="212"/>
      <c r="F7" s="212"/>
    </row>
    <row r="8" spans="1:6" ht="13" customHeight="1">
      <c r="A8" s="2" t="s">
        <v>15</v>
      </c>
      <c r="B8" s="3" t="s">
        <v>16</v>
      </c>
      <c r="C8" s="19" t="s">
        <v>17</v>
      </c>
      <c r="D8" s="19" t="s">
        <v>18</v>
      </c>
      <c r="E8" s="20" t="s">
        <v>19</v>
      </c>
      <c r="F8" s="5" t="s">
        <v>20</v>
      </c>
    </row>
    <row r="9" spans="1:6" ht="13" customHeight="1">
      <c r="A9" s="216"/>
      <c r="B9" s="216"/>
      <c r="C9" s="216"/>
      <c r="D9" s="216"/>
      <c r="E9" s="216"/>
      <c r="F9" s="216"/>
    </row>
    <row r="10" spans="1:6" ht="13" customHeight="1">
      <c r="A10" s="154"/>
      <c r="B10" s="89" t="s">
        <v>102</v>
      </c>
      <c r="C10" s="22"/>
      <c r="D10" s="22"/>
      <c r="E10" s="117"/>
      <c r="F10" s="118"/>
    </row>
    <row r="11" spans="1:6" ht="28.75" customHeight="1">
      <c r="A11" s="157">
        <v>1</v>
      </c>
      <c r="B11" s="155" t="s">
        <v>166</v>
      </c>
      <c r="C11" s="102" t="s">
        <v>35</v>
      </c>
      <c r="D11" s="103">
        <v>4</v>
      </c>
      <c r="E11" s="104">
        <v>0</v>
      </c>
      <c r="F11" s="105">
        <f t="shared" ref="F11:F15" si="0">E11*D11</f>
        <v>0</v>
      </c>
    </row>
    <row r="12" spans="1:6" ht="13.75" customHeight="1">
      <c r="A12" s="157">
        <v>2</v>
      </c>
      <c r="B12" s="156" t="s">
        <v>118</v>
      </c>
      <c r="C12" s="106" t="s">
        <v>35</v>
      </c>
      <c r="D12" s="107">
        <v>5</v>
      </c>
      <c r="E12" s="108">
        <v>0</v>
      </c>
      <c r="F12" s="109">
        <f t="shared" si="0"/>
        <v>0</v>
      </c>
    </row>
    <row r="13" spans="1:6" ht="13.75" customHeight="1">
      <c r="A13" s="157">
        <v>3</v>
      </c>
      <c r="B13" s="156" t="s">
        <v>119</v>
      </c>
      <c r="C13" s="106" t="s">
        <v>35</v>
      </c>
      <c r="D13" s="107">
        <v>1</v>
      </c>
      <c r="E13" s="108">
        <v>0</v>
      </c>
      <c r="F13" s="109">
        <f t="shared" si="0"/>
        <v>0</v>
      </c>
    </row>
    <row r="14" spans="1:6" ht="23" customHeight="1">
      <c r="A14" s="157">
        <v>4</v>
      </c>
      <c r="B14" s="156" t="s">
        <v>120</v>
      </c>
      <c r="C14" s="106" t="s">
        <v>35</v>
      </c>
      <c r="D14" s="107">
        <v>2</v>
      </c>
      <c r="E14" s="108">
        <v>0</v>
      </c>
      <c r="F14" s="109">
        <f t="shared" si="0"/>
        <v>0</v>
      </c>
    </row>
    <row r="15" spans="1:6" ht="36" customHeight="1">
      <c r="A15" s="157">
        <v>5</v>
      </c>
      <c r="B15" s="156" t="s">
        <v>121</v>
      </c>
      <c r="C15" s="106" t="s">
        <v>37</v>
      </c>
      <c r="D15" s="107">
        <v>36</v>
      </c>
      <c r="E15" s="110">
        <v>0</v>
      </c>
      <c r="F15" s="109">
        <f t="shared" si="0"/>
        <v>0</v>
      </c>
    </row>
    <row r="16" spans="1:6" ht="8" customHeight="1">
      <c r="A16" s="217"/>
      <c r="B16" s="217"/>
      <c r="C16" s="217"/>
      <c r="D16" s="217"/>
      <c r="E16" s="217"/>
      <c r="F16" s="217"/>
    </row>
  </sheetData>
  <sheetProtection selectLockedCells="1" selectUnlockedCells="1"/>
  <mergeCells count="8">
    <mergeCell ref="A9:F9"/>
    <mergeCell ref="A16:F16"/>
    <mergeCell ref="A1:F2"/>
    <mergeCell ref="A3:F3"/>
    <mergeCell ref="B4:E4"/>
    <mergeCell ref="A5:F5"/>
    <mergeCell ref="B6:F6"/>
    <mergeCell ref="A7:F7"/>
  </mergeCells>
  <pageMargins left="0.78749999999999998" right="0.74791666666666667" top="0.74791666666666667" bottom="0.90555555555555545" header="0.51180555555555551" footer="0.51180555555555551"/>
  <pageSetup paperSize="9" firstPageNumber="0" orientation="portrait" r:id="rId1"/>
  <headerFooter alignWithMargins="0">
    <oddFooter>&amp;R&amp;8&amp;UStran &amp;P /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0"/>
  <sheetViews>
    <sheetView showGridLines="0" view="pageBreakPreview" zoomScale="130" zoomScaleSheetLayoutView="130" workbookViewId="0">
      <selection activeCell="A26" sqref="A26:F26"/>
    </sheetView>
  </sheetViews>
  <sheetFormatPr baseColWidth="10" defaultColWidth="8.83203125" defaultRowHeight="12.75" customHeight="1"/>
  <cols>
    <col min="1" max="1" width="3.5" style="134" customWidth="1"/>
    <col min="2" max="2" width="37.5" style="134" customWidth="1"/>
    <col min="3" max="3" width="6" style="134" customWidth="1"/>
    <col min="4" max="4" width="7.6640625" style="134" customWidth="1"/>
    <col min="5" max="5" width="9.5" style="134" customWidth="1"/>
    <col min="6" max="6" width="12.6640625" style="134" customWidth="1"/>
  </cols>
  <sheetData>
    <row r="1" spans="1:6" ht="8.5" customHeight="1">
      <c r="A1" s="218" t="s">
        <v>239</v>
      </c>
      <c r="B1" s="218"/>
      <c r="C1" s="218"/>
      <c r="D1" s="218"/>
      <c r="E1" s="218"/>
      <c r="F1" s="218"/>
    </row>
    <row r="2" spans="1:6" ht="8" customHeight="1">
      <c r="A2" s="218"/>
      <c r="B2" s="218"/>
      <c r="C2" s="218"/>
      <c r="D2" s="218"/>
      <c r="E2" s="218"/>
      <c r="F2" s="218"/>
    </row>
    <row r="3" spans="1:6" ht="13.75" customHeight="1">
      <c r="A3" s="224"/>
      <c r="B3" s="224"/>
      <c r="C3" s="225"/>
      <c r="D3" s="224"/>
      <c r="E3" s="224"/>
      <c r="F3" s="224"/>
    </row>
    <row r="4" spans="1:6" ht="15" customHeight="1">
      <c r="A4" s="141"/>
      <c r="B4" s="226" t="s">
        <v>161</v>
      </c>
      <c r="C4" s="223"/>
      <c r="D4" s="227"/>
      <c r="E4" s="227"/>
      <c r="F4" s="142">
        <f>SUM(F7:F29)</f>
        <v>0</v>
      </c>
    </row>
    <row r="5" spans="1:6" s="111" customFormat="1" ht="51" customHeight="1">
      <c r="A5" s="143"/>
      <c r="B5" s="144" t="s">
        <v>123</v>
      </c>
      <c r="C5" s="145"/>
      <c r="D5" s="146"/>
      <c r="E5" s="146"/>
      <c r="F5" s="147"/>
    </row>
    <row r="6" spans="1:6" ht="13" customHeight="1">
      <c r="A6" s="119" t="s">
        <v>1</v>
      </c>
      <c r="B6" s="119" t="s">
        <v>124</v>
      </c>
      <c r="C6" s="120" t="s">
        <v>17</v>
      </c>
      <c r="D6" s="120" t="s">
        <v>18</v>
      </c>
      <c r="E6" s="120" t="s">
        <v>125</v>
      </c>
      <c r="F6" s="120" t="s">
        <v>126</v>
      </c>
    </row>
    <row r="7" spans="1:6" ht="13" customHeight="1">
      <c r="A7" s="148"/>
      <c r="B7" s="114"/>
      <c r="C7" s="149"/>
      <c r="D7" s="114"/>
      <c r="E7" s="115"/>
      <c r="F7" s="116"/>
    </row>
    <row r="8" spans="1:6" ht="39" customHeight="1">
      <c r="A8" s="148">
        <v>1</v>
      </c>
      <c r="B8" s="153" t="s">
        <v>162</v>
      </c>
      <c r="C8" s="113" t="s">
        <v>127</v>
      </c>
      <c r="D8" s="114">
        <f>72*0.8*0.4</f>
        <v>23.040000000000003</v>
      </c>
      <c r="E8" s="115">
        <v>0</v>
      </c>
      <c r="F8" s="116">
        <f t="shared" ref="F8:F25" si="0">D8*E8</f>
        <v>0</v>
      </c>
    </row>
    <row r="9" spans="1:6" ht="43" customHeight="1">
      <c r="A9" s="148">
        <v>2</v>
      </c>
      <c r="B9" s="112" t="s">
        <v>128</v>
      </c>
      <c r="C9" s="113" t="s">
        <v>127</v>
      </c>
      <c r="D9" s="150">
        <f>(D8)*0.7*0.3</f>
        <v>4.8384</v>
      </c>
      <c r="E9" s="115">
        <v>0</v>
      </c>
      <c r="F9" s="116">
        <f t="shared" si="0"/>
        <v>0</v>
      </c>
    </row>
    <row r="10" spans="1:6" ht="23" customHeight="1">
      <c r="A10" s="148">
        <v>3</v>
      </c>
      <c r="B10" s="112" t="s">
        <v>129</v>
      </c>
      <c r="C10" s="113" t="s">
        <v>130</v>
      </c>
      <c r="D10" s="114">
        <v>72</v>
      </c>
      <c r="E10" s="115">
        <v>0</v>
      </c>
      <c r="F10" s="116">
        <f t="shared" si="0"/>
        <v>0</v>
      </c>
    </row>
    <row r="11" spans="1:6" ht="33" customHeight="1">
      <c r="A11" s="148">
        <v>4</v>
      </c>
      <c r="B11" s="112" t="s">
        <v>131</v>
      </c>
      <c r="C11" s="113" t="s">
        <v>127</v>
      </c>
      <c r="D11" s="114">
        <f>72*0.4*0.2</f>
        <v>5.7600000000000007</v>
      </c>
      <c r="E11" s="115">
        <v>0</v>
      </c>
      <c r="F11" s="116">
        <f t="shared" si="0"/>
        <v>0</v>
      </c>
    </row>
    <row r="12" spans="1:6" ht="33" customHeight="1">
      <c r="A12" s="148">
        <v>5</v>
      </c>
      <c r="B12" s="112" t="s">
        <v>132</v>
      </c>
      <c r="C12" s="113" t="s">
        <v>127</v>
      </c>
      <c r="D12" s="114">
        <f>72*0.4*0.1</f>
        <v>2.8800000000000003</v>
      </c>
      <c r="E12" s="115">
        <v>0</v>
      </c>
      <c r="F12" s="116">
        <f t="shared" si="0"/>
        <v>0</v>
      </c>
    </row>
    <row r="13" spans="1:6" ht="33" customHeight="1">
      <c r="A13" s="148">
        <v>6</v>
      </c>
      <c r="B13" s="112" t="s">
        <v>133</v>
      </c>
      <c r="C13" s="113" t="s">
        <v>127</v>
      </c>
      <c r="D13" s="114">
        <f>72*0.4*0.8</f>
        <v>23.040000000000003</v>
      </c>
      <c r="E13" s="115">
        <v>0</v>
      </c>
      <c r="F13" s="116">
        <f t="shared" si="0"/>
        <v>0</v>
      </c>
    </row>
    <row r="14" spans="1:6" ht="23" customHeight="1">
      <c r="A14" s="148">
        <v>8</v>
      </c>
      <c r="B14" s="112" t="s">
        <v>134</v>
      </c>
      <c r="C14" s="113" t="s">
        <v>127</v>
      </c>
      <c r="D14" s="114">
        <f>(D8)*0.5</f>
        <v>11.520000000000001</v>
      </c>
      <c r="E14" s="115">
        <v>0</v>
      </c>
      <c r="F14" s="116">
        <f t="shared" si="0"/>
        <v>0</v>
      </c>
    </row>
    <row r="15" spans="1:6" ht="53" customHeight="1">
      <c r="A15" s="148">
        <v>9</v>
      </c>
      <c r="B15" s="153" t="s">
        <v>163</v>
      </c>
      <c r="C15" s="113" t="s">
        <v>30</v>
      </c>
      <c r="D15" s="114">
        <v>192</v>
      </c>
      <c r="E15" s="115">
        <v>0</v>
      </c>
      <c r="F15" s="116">
        <f t="shared" si="0"/>
        <v>0</v>
      </c>
    </row>
    <row r="16" spans="1:6" ht="82.25" customHeight="1">
      <c r="A16" s="148">
        <v>10</v>
      </c>
      <c r="B16" s="153" t="s">
        <v>164</v>
      </c>
      <c r="C16" s="113" t="s">
        <v>22</v>
      </c>
      <c r="D16" s="114">
        <v>3</v>
      </c>
      <c r="E16" s="115">
        <v>0</v>
      </c>
      <c r="F16" s="116">
        <f t="shared" si="0"/>
        <v>0</v>
      </c>
    </row>
    <row r="17" spans="1:6" ht="63.5" customHeight="1">
      <c r="A17" s="148">
        <v>12</v>
      </c>
      <c r="B17" s="153" t="s">
        <v>165</v>
      </c>
      <c r="C17" s="113" t="s">
        <v>22</v>
      </c>
      <c r="D17" s="114">
        <v>2</v>
      </c>
      <c r="E17" s="115">
        <v>0</v>
      </c>
      <c r="F17" s="116">
        <f t="shared" si="0"/>
        <v>0</v>
      </c>
    </row>
    <row r="18" spans="1:6" ht="66.5" customHeight="1">
      <c r="A18" s="148">
        <v>13</v>
      </c>
      <c r="B18" s="112" t="s">
        <v>135</v>
      </c>
      <c r="C18" s="113" t="s">
        <v>22</v>
      </c>
      <c r="D18" s="114">
        <v>2</v>
      </c>
      <c r="E18" s="115">
        <v>0</v>
      </c>
      <c r="F18" s="116">
        <f t="shared" si="0"/>
        <v>0</v>
      </c>
    </row>
    <row r="19" spans="1:6" ht="43" customHeight="1">
      <c r="A19" s="148">
        <v>14</v>
      </c>
      <c r="B19" s="112" t="s">
        <v>136</v>
      </c>
      <c r="C19" s="113" t="s">
        <v>22</v>
      </c>
      <c r="D19" s="114">
        <v>2</v>
      </c>
      <c r="E19" s="115">
        <v>0</v>
      </c>
      <c r="F19" s="116">
        <f t="shared" si="0"/>
        <v>0</v>
      </c>
    </row>
    <row r="20" spans="1:6" ht="23" customHeight="1">
      <c r="A20" s="148">
        <v>15</v>
      </c>
      <c r="B20" s="112" t="s">
        <v>137</v>
      </c>
      <c r="C20" s="113" t="s">
        <v>30</v>
      </c>
      <c r="D20" s="114">
        <v>72</v>
      </c>
      <c r="E20" s="115">
        <v>0</v>
      </c>
      <c r="F20" s="116">
        <f t="shared" si="0"/>
        <v>0</v>
      </c>
    </row>
    <row r="21" spans="1:6" ht="23" customHeight="1">
      <c r="A21" s="148">
        <v>16</v>
      </c>
      <c r="B21" s="112" t="s">
        <v>138</v>
      </c>
      <c r="C21" s="113" t="s">
        <v>30</v>
      </c>
      <c r="D21" s="114">
        <v>72</v>
      </c>
      <c r="E21" s="115">
        <v>0</v>
      </c>
      <c r="F21" s="116">
        <f t="shared" si="0"/>
        <v>0</v>
      </c>
    </row>
    <row r="22" spans="1:6" ht="33" customHeight="1">
      <c r="A22" s="148">
        <v>17</v>
      </c>
      <c r="B22" s="112" t="s">
        <v>139</v>
      </c>
      <c r="C22" s="113" t="s">
        <v>30</v>
      </c>
      <c r="D22" s="114">
        <v>72</v>
      </c>
      <c r="E22" s="115">
        <v>0</v>
      </c>
      <c r="F22" s="116">
        <f t="shared" si="0"/>
        <v>0</v>
      </c>
    </row>
    <row r="23" spans="1:6" ht="23" customHeight="1">
      <c r="A23" s="148">
        <v>18</v>
      </c>
      <c r="B23" s="112" t="s">
        <v>140</v>
      </c>
      <c r="C23" s="113" t="s">
        <v>30</v>
      </c>
      <c r="D23" s="114">
        <v>72</v>
      </c>
      <c r="E23" s="115">
        <v>0</v>
      </c>
      <c r="F23" s="116">
        <f t="shared" si="0"/>
        <v>0</v>
      </c>
    </row>
    <row r="24" spans="1:6" ht="23" customHeight="1">
      <c r="A24" s="148">
        <v>19</v>
      </c>
      <c r="B24" s="112" t="s">
        <v>141</v>
      </c>
      <c r="C24" s="113" t="s">
        <v>33</v>
      </c>
      <c r="D24" s="114">
        <v>7</v>
      </c>
      <c r="E24" s="115">
        <v>0</v>
      </c>
      <c r="F24" s="116">
        <f t="shared" si="0"/>
        <v>0</v>
      </c>
    </row>
    <row r="25" spans="1:6" ht="23" customHeight="1">
      <c r="A25" s="148">
        <v>20</v>
      </c>
      <c r="B25" s="112" t="s">
        <v>142</v>
      </c>
      <c r="C25" s="113" t="s">
        <v>35</v>
      </c>
      <c r="D25" s="149">
        <v>4</v>
      </c>
      <c r="E25" s="115">
        <v>0</v>
      </c>
      <c r="F25" s="116">
        <f t="shared" si="0"/>
        <v>0</v>
      </c>
    </row>
    <row r="26" spans="1:6" ht="13.75" customHeight="1">
      <c r="A26" s="221"/>
      <c r="B26" s="222"/>
      <c r="C26" s="223"/>
      <c r="D26" s="222"/>
      <c r="E26" s="222"/>
      <c r="F26" s="222"/>
    </row>
    <row r="27" spans="1:6" ht="33" customHeight="1">
      <c r="A27" s="151" t="s">
        <v>23</v>
      </c>
      <c r="B27" s="112" t="s">
        <v>24</v>
      </c>
      <c r="C27" s="149"/>
      <c r="D27" s="152">
        <v>0.02</v>
      </c>
      <c r="E27" s="115">
        <f>SUM(F15:F25)</f>
        <v>0</v>
      </c>
      <c r="F27" s="116">
        <f>D27*E27</f>
        <v>0</v>
      </c>
    </row>
    <row r="28" spans="1:6" ht="23" customHeight="1">
      <c r="A28" s="151" t="s">
        <v>25</v>
      </c>
      <c r="B28" s="112" t="s">
        <v>144</v>
      </c>
      <c r="C28" s="149"/>
      <c r="D28" s="152">
        <v>0.03</v>
      </c>
      <c r="E28" s="115">
        <f>SUM(F15:F25)</f>
        <v>0</v>
      </c>
      <c r="F28" s="116">
        <f>D28*E28</f>
        <v>0</v>
      </c>
    </row>
    <row r="29" spans="1:6" ht="13.75" customHeight="1">
      <c r="A29" s="221"/>
      <c r="B29" s="222"/>
      <c r="C29" s="223"/>
      <c r="D29" s="222"/>
      <c r="E29" s="222"/>
      <c r="F29" s="222"/>
    </row>
    <row r="30" spans="1:6" ht="13.75" customHeight="1">
      <c r="A30" s="133"/>
      <c r="B30" s="133"/>
      <c r="C30" s="133"/>
      <c r="D30" s="133"/>
      <c r="E30" s="133"/>
      <c r="F30" s="133"/>
    </row>
  </sheetData>
  <sheetProtection selectLockedCells="1" selectUnlockedCells="1"/>
  <mergeCells count="5">
    <mergeCell ref="A26:F26"/>
    <mergeCell ref="A29:F29"/>
    <mergeCell ref="A1:F2"/>
    <mergeCell ref="A3:F3"/>
    <mergeCell ref="B4:E4"/>
  </mergeCells>
  <pageMargins left="0.78749999999999998" right="0.74791666666666667" top="0.74791666666666667" bottom="0.90555555555555545" header="0.51180555555555551" footer="0.51180555555555551"/>
  <pageSetup paperSize="9" firstPageNumber="0" orientation="portrait" r:id="rId1"/>
  <headerFooter alignWithMargins="0">
    <oddFooter>&amp;R&amp;8&amp;UStran &amp;P /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25"/>
  <sheetViews>
    <sheetView showGridLines="0" view="pageBreakPreview" zoomScale="130" zoomScaleSheetLayoutView="130" workbookViewId="0">
      <selection activeCell="A21" sqref="A21:F21"/>
    </sheetView>
  </sheetViews>
  <sheetFormatPr baseColWidth="10" defaultColWidth="8.83203125" defaultRowHeight="12.75" customHeight="1"/>
  <cols>
    <col min="1" max="1" width="3.5" style="134" customWidth="1"/>
    <col min="2" max="2" width="36.33203125" customWidth="1"/>
    <col min="3" max="3" width="6" style="134" customWidth="1"/>
    <col min="4" max="4" width="7.6640625" style="134" customWidth="1"/>
    <col min="5" max="5" width="8.1640625" style="134" customWidth="1"/>
    <col min="6" max="6" width="13" customWidth="1"/>
  </cols>
  <sheetData>
    <row r="1" spans="1:6" ht="8.5" customHeight="1">
      <c r="A1" s="231" t="s">
        <v>240</v>
      </c>
      <c r="B1" s="232"/>
      <c r="C1" s="232"/>
      <c r="D1" s="232"/>
      <c r="E1" s="232"/>
      <c r="F1" s="232"/>
    </row>
    <row r="2" spans="1:6" ht="8.5" customHeight="1">
      <c r="A2" s="232"/>
      <c r="B2" s="232"/>
      <c r="C2" s="232"/>
      <c r="D2" s="232"/>
      <c r="E2" s="232"/>
      <c r="F2" s="232"/>
    </row>
    <row r="3" spans="1:6" ht="13" customHeight="1">
      <c r="A3" s="233"/>
      <c r="B3" s="233"/>
      <c r="C3" s="233"/>
      <c r="D3" s="233"/>
      <c r="E3" s="233"/>
      <c r="F3" s="233"/>
    </row>
    <row r="4" spans="1:6" ht="15" customHeight="1">
      <c r="A4" s="138"/>
      <c r="B4" s="234" t="s">
        <v>157</v>
      </c>
      <c r="C4" s="235"/>
      <c r="D4" s="235"/>
      <c r="E4" s="235"/>
      <c r="F4" s="123">
        <f>SUM(F10:F24)</f>
        <v>0</v>
      </c>
    </row>
    <row r="5" spans="1:6" ht="13" customHeight="1">
      <c r="A5" s="233"/>
      <c r="B5" s="233"/>
      <c r="C5" s="233"/>
      <c r="D5" s="233"/>
      <c r="E5" s="233"/>
      <c r="F5" s="233"/>
    </row>
    <row r="6" spans="1:6" ht="33" customHeight="1">
      <c r="A6" s="139"/>
      <c r="B6" s="135" t="s">
        <v>145</v>
      </c>
      <c r="C6" s="128"/>
      <c r="D6" s="129"/>
      <c r="E6" s="130"/>
      <c r="F6" s="126"/>
    </row>
    <row r="7" spans="1:6" ht="13" customHeight="1">
      <c r="A7" s="236"/>
      <c r="B7" s="236"/>
      <c r="C7" s="236"/>
      <c r="D7" s="236"/>
      <c r="E7" s="236"/>
      <c r="F7" s="236"/>
    </row>
    <row r="8" spans="1:6" ht="13" customHeight="1">
      <c r="A8" s="121" t="s">
        <v>1</v>
      </c>
      <c r="B8" s="136" t="s">
        <v>124</v>
      </c>
      <c r="C8" s="122" t="s">
        <v>17</v>
      </c>
      <c r="D8" s="122" t="s">
        <v>18</v>
      </c>
      <c r="E8" s="122" t="s">
        <v>125</v>
      </c>
      <c r="F8" s="125" t="s">
        <v>126</v>
      </c>
    </row>
    <row r="9" spans="1:6" ht="13" customHeight="1">
      <c r="A9" s="228"/>
      <c r="B9" s="228"/>
      <c r="C9" s="228"/>
      <c r="D9" s="228"/>
      <c r="E9" s="228"/>
      <c r="F9" s="228"/>
    </row>
    <row r="10" spans="1:6" ht="41.5" customHeight="1">
      <c r="A10" s="139">
        <v>1</v>
      </c>
      <c r="B10" s="135" t="s">
        <v>155</v>
      </c>
      <c r="C10" s="131" t="s">
        <v>33</v>
      </c>
      <c r="D10" s="128">
        <v>1</v>
      </c>
      <c r="E10" s="130">
        <v>0</v>
      </c>
      <c r="F10" s="126">
        <f t="shared" ref="F10:F20" si="0">E10*D10</f>
        <v>0</v>
      </c>
    </row>
    <row r="11" spans="1:6" ht="41.5" customHeight="1">
      <c r="A11" s="139">
        <v>2</v>
      </c>
      <c r="B11" s="135" t="s">
        <v>158</v>
      </c>
      <c r="C11" s="131" t="s">
        <v>33</v>
      </c>
      <c r="D11" s="128">
        <v>1</v>
      </c>
      <c r="E11" s="130">
        <v>0</v>
      </c>
      <c r="F11" s="126">
        <f t="shared" ref="F11" si="1">E11*D11</f>
        <v>0</v>
      </c>
    </row>
    <row r="12" spans="1:6" ht="33" customHeight="1">
      <c r="A12" s="139">
        <v>3</v>
      </c>
      <c r="B12" s="135" t="s">
        <v>156</v>
      </c>
      <c r="C12" s="131" t="s">
        <v>33</v>
      </c>
      <c r="D12" s="128">
        <v>4</v>
      </c>
      <c r="E12" s="130">
        <v>0</v>
      </c>
      <c r="F12" s="126">
        <f t="shared" si="0"/>
        <v>0</v>
      </c>
    </row>
    <row r="13" spans="1:6" ht="53" customHeight="1">
      <c r="A13" s="139">
        <v>4</v>
      </c>
      <c r="B13" s="135" t="s">
        <v>249</v>
      </c>
      <c r="C13" s="131" t="s">
        <v>30</v>
      </c>
      <c r="D13" s="129">
        <v>74</v>
      </c>
      <c r="E13" s="130">
        <v>0</v>
      </c>
      <c r="F13" s="126">
        <f t="shared" si="0"/>
        <v>0</v>
      </c>
    </row>
    <row r="14" spans="1:6" ht="53" customHeight="1">
      <c r="A14" s="139">
        <v>5</v>
      </c>
      <c r="B14" s="135" t="s">
        <v>250</v>
      </c>
      <c r="C14" s="131" t="s">
        <v>30</v>
      </c>
      <c r="D14" s="129">
        <v>74</v>
      </c>
      <c r="E14" s="130">
        <v>0</v>
      </c>
      <c r="F14" s="126">
        <f t="shared" ref="F14" si="2">E14*D14</f>
        <v>0</v>
      </c>
    </row>
    <row r="15" spans="1:6" ht="33" customHeight="1">
      <c r="A15" s="139">
        <v>6</v>
      </c>
      <c r="B15" s="135" t="s">
        <v>146</v>
      </c>
      <c r="C15" s="131" t="s">
        <v>30</v>
      </c>
      <c r="D15" s="128">
        <v>20</v>
      </c>
      <c r="E15" s="130">
        <v>0</v>
      </c>
      <c r="F15" s="126">
        <f t="shared" si="0"/>
        <v>0</v>
      </c>
    </row>
    <row r="16" spans="1:6" ht="133.75" customHeight="1">
      <c r="A16" s="139">
        <v>7</v>
      </c>
      <c r="B16" s="137" t="s">
        <v>159</v>
      </c>
      <c r="C16" s="131" t="s">
        <v>22</v>
      </c>
      <c r="D16" s="128">
        <v>4</v>
      </c>
      <c r="E16" s="130">
        <v>0</v>
      </c>
      <c r="F16" s="126">
        <f t="shared" si="0"/>
        <v>0</v>
      </c>
    </row>
    <row r="17" spans="1:6" ht="85.75" customHeight="1">
      <c r="A17" s="139">
        <v>8</v>
      </c>
      <c r="B17" s="137" t="s">
        <v>160</v>
      </c>
      <c r="C17" s="131" t="s">
        <v>22</v>
      </c>
      <c r="D17" s="128">
        <v>6</v>
      </c>
      <c r="E17" s="130">
        <v>0</v>
      </c>
      <c r="F17" s="126">
        <f t="shared" ref="F17" si="3">E17*D17</f>
        <v>0</v>
      </c>
    </row>
    <row r="18" spans="1:6" ht="18" customHeight="1">
      <c r="A18" s="139">
        <v>9</v>
      </c>
      <c r="B18" s="135" t="s">
        <v>251</v>
      </c>
      <c r="C18" s="131" t="s">
        <v>22</v>
      </c>
      <c r="D18" s="128">
        <v>1</v>
      </c>
      <c r="E18" s="130">
        <v>0</v>
      </c>
      <c r="F18" s="126">
        <f t="shared" si="0"/>
        <v>0</v>
      </c>
    </row>
    <row r="19" spans="1:6" ht="23" customHeight="1">
      <c r="A19" s="139">
        <v>10</v>
      </c>
      <c r="B19" s="135" t="s">
        <v>147</v>
      </c>
      <c r="C19" s="131" t="s">
        <v>35</v>
      </c>
      <c r="D19" s="128">
        <v>4</v>
      </c>
      <c r="E19" s="130">
        <v>0</v>
      </c>
      <c r="F19" s="126">
        <f t="shared" si="0"/>
        <v>0</v>
      </c>
    </row>
    <row r="20" spans="1:6" ht="23" customHeight="1">
      <c r="A20" s="139">
        <v>11</v>
      </c>
      <c r="B20" s="135" t="s">
        <v>142</v>
      </c>
      <c r="C20" s="131" t="s">
        <v>35</v>
      </c>
      <c r="D20" s="128">
        <v>4</v>
      </c>
      <c r="E20" s="130">
        <v>0</v>
      </c>
      <c r="F20" s="126">
        <f t="shared" si="0"/>
        <v>0</v>
      </c>
    </row>
    <row r="21" spans="1:6" ht="13" customHeight="1">
      <c r="A21" s="229"/>
      <c r="B21" s="230"/>
      <c r="C21" s="230"/>
      <c r="D21" s="230"/>
      <c r="E21" s="230"/>
      <c r="F21" s="229"/>
    </row>
    <row r="22" spans="1:6" ht="33" customHeight="1">
      <c r="A22" s="140" t="s">
        <v>23</v>
      </c>
      <c r="B22" s="137" t="s">
        <v>24</v>
      </c>
      <c r="C22" s="128"/>
      <c r="D22" s="132">
        <v>0.02</v>
      </c>
      <c r="E22" s="130">
        <f>SUM(F10:F20)</f>
        <v>0</v>
      </c>
      <c r="F22" s="126">
        <f>D22*E22</f>
        <v>0</v>
      </c>
    </row>
    <row r="23" spans="1:6" ht="23" customHeight="1">
      <c r="A23" s="140" t="s">
        <v>25</v>
      </c>
      <c r="B23" s="137" t="s">
        <v>144</v>
      </c>
      <c r="C23" s="128"/>
      <c r="D23" s="132">
        <v>0.03</v>
      </c>
      <c r="E23" s="130">
        <f>SUM(F10:F20)</f>
        <v>0</v>
      </c>
      <c r="F23" s="126">
        <f>D23*E23</f>
        <v>0</v>
      </c>
    </row>
    <row r="24" spans="1:6" ht="13" customHeight="1">
      <c r="A24" s="229"/>
      <c r="B24" s="230"/>
      <c r="C24" s="230"/>
      <c r="D24" s="230"/>
      <c r="E24" s="230"/>
      <c r="F24" s="229"/>
    </row>
    <row r="25" spans="1:6" ht="13.75" customHeight="1"/>
  </sheetData>
  <sheetProtection selectLockedCells="1" selectUnlockedCells="1"/>
  <mergeCells count="8">
    <mergeCell ref="A9:F9"/>
    <mergeCell ref="A21:F21"/>
    <mergeCell ref="A24:F24"/>
    <mergeCell ref="A1:F2"/>
    <mergeCell ref="A3:F3"/>
    <mergeCell ref="B4:E4"/>
    <mergeCell ref="A5:F5"/>
    <mergeCell ref="A7:F7"/>
  </mergeCells>
  <pageMargins left="0.78749999999999998" right="0.74791666666666667" top="0.74791666666666667" bottom="0.90555555555555545" header="0.51180555555555551" footer="0.51180555555555551"/>
  <pageSetup paperSize="9" firstPageNumber="0" orientation="portrait" r:id="rId1"/>
  <headerFooter alignWithMargins="0">
    <oddFooter>&amp;R&amp;8&amp;UStran &amp;P /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C27B4-79CC-4167-88E5-7D92BABFA23B}">
  <dimension ref="A1:F23"/>
  <sheetViews>
    <sheetView showGridLines="0" view="pageBreakPreview" zoomScale="130" zoomScaleSheetLayoutView="130" workbookViewId="0">
      <selection activeCell="A19" sqref="A19:F19"/>
    </sheetView>
  </sheetViews>
  <sheetFormatPr baseColWidth="10" defaultColWidth="8.83203125" defaultRowHeight="12.75" customHeight="1"/>
  <cols>
    <col min="1" max="1" width="3.5" style="134" customWidth="1"/>
    <col min="2" max="2" width="36.33203125" customWidth="1"/>
    <col min="3" max="3" width="6" style="134" customWidth="1"/>
    <col min="4" max="4" width="7.6640625" style="134" customWidth="1"/>
    <col min="5" max="5" width="8.1640625" style="134" customWidth="1"/>
    <col min="6" max="6" width="13" customWidth="1"/>
  </cols>
  <sheetData>
    <row r="1" spans="1:6" ht="8.5" customHeight="1">
      <c r="A1" s="231" t="s">
        <v>241</v>
      </c>
      <c r="B1" s="232"/>
      <c r="C1" s="232"/>
      <c r="D1" s="232"/>
      <c r="E1" s="232"/>
      <c r="F1" s="232"/>
    </row>
    <row r="2" spans="1:6" ht="8.5" customHeight="1">
      <c r="A2" s="232"/>
      <c r="B2" s="232"/>
      <c r="C2" s="232"/>
      <c r="D2" s="232"/>
      <c r="E2" s="232"/>
      <c r="F2" s="232"/>
    </row>
    <row r="3" spans="1:6" ht="13" customHeight="1">
      <c r="A3" s="233"/>
      <c r="B3" s="233"/>
      <c r="C3" s="233"/>
      <c r="D3" s="233"/>
      <c r="E3" s="233"/>
      <c r="F3" s="233"/>
    </row>
    <row r="4" spans="1:6" ht="15" customHeight="1">
      <c r="A4" s="138"/>
      <c r="B4" s="234" t="s">
        <v>174</v>
      </c>
      <c r="C4" s="235"/>
      <c r="D4" s="235"/>
      <c r="E4" s="235"/>
      <c r="F4" s="123">
        <f>SUM(F10:F22)</f>
        <v>0</v>
      </c>
    </row>
    <row r="5" spans="1:6" ht="13" customHeight="1">
      <c r="A5" s="233"/>
      <c r="B5" s="233"/>
      <c r="C5" s="233"/>
      <c r="D5" s="233"/>
      <c r="E5" s="233"/>
      <c r="F5" s="233"/>
    </row>
    <row r="6" spans="1:6" ht="33" customHeight="1">
      <c r="A6" s="139"/>
      <c r="B6" s="135" t="s">
        <v>145</v>
      </c>
      <c r="C6" s="128"/>
      <c r="D6" s="129"/>
      <c r="E6" s="130"/>
      <c r="F6" s="126"/>
    </row>
    <row r="7" spans="1:6" ht="13" customHeight="1">
      <c r="A7" s="236"/>
      <c r="B7" s="236"/>
      <c r="C7" s="236"/>
      <c r="D7" s="236"/>
      <c r="E7" s="236"/>
      <c r="F7" s="236"/>
    </row>
    <row r="8" spans="1:6" ht="13" customHeight="1">
      <c r="A8" s="121" t="s">
        <v>1</v>
      </c>
      <c r="B8" s="136" t="s">
        <v>124</v>
      </c>
      <c r="C8" s="122" t="s">
        <v>17</v>
      </c>
      <c r="D8" s="122" t="s">
        <v>18</v>
      </c>
      <c r="E8" s="122" t="s">
        <v>125</v>
      </c>
      <c r="F8" s="125" t="s">
        <v>126</v>
      </c>
    </row>
    <row r="9" spans="1:6" ht="13" customHeight="1">
      <c r="A9" s="228"/>
      <c r="B9" s="228"/>
      <c r="C9" s="228"/>
      <c r="D9" s="228"/>
      <c r="E9" s="228"/>
      <c r="F9" s="228"/>
    </row>
    <row r="10" spans="1:6" ht="26.5" customHeight="1">
      <c r="A10" s="139">
        <v>1</v>
      </c>
      <c r="B10" s="135" t="s">
        <v>175</v>
      </c>
      <c r="C10" s="131" t="s">
        <v>33</v>
      </c>
      <c r="D10" s="128">
        <v>1</v>
      </c>
      <c r="E10" s="130">
        <v>0</v>
      </c>
      <c r="F10" s="126">
        <f t="shared" ref="F10:F18" si="0">E10*D10</f>
        <v>0</v>
      </c>
    </row>
    <row r="11" spans="1:6" ht="41.5" customHeight="1">
      <c r="A11" s="139">
        <v>2</v>
      </c>
      <c r="B11" s="135" t="s">
        <v>176</v>
      </c>
      <c r="C11" s="131" t="s">
        <v>33</v>
      </c>
      <c r="D11" s="128">
        <v>1</v>
      </c>
      <c r="E11" s="130">
        <v>0</v>
      </c>
      <c r="F11" s="126">
        <f t="shared" si="0"/>
        <v>0</v>
      </c>
    </row>
    <row r="12" spans="1:6" ht="33.5" customHeight="1">
      <c r="A12" s="139">
        <v>3</v>
      </c>
      <c r="B12" s="135" t="s">
        <v>177</v>
      </c>
      <c r="C12" s="131" t="s">
        <v>33</v>
      </c>
      <c r="D12" s="128">
        <v>1</v>
      </c>
      <c r="E12" s="130">
        <v>0</v>
      </c>
      <c r="F12" s="126">
        <f t="shared" si="0"/>
        <v>0</v>
      </c>
    </row>
    <row r="13" spans="1:6" ht="34.75" customHeight="1">
      <c r="A13" s="139">
        <v>4</v>
      </c>
      <c r="B13" s="135" t="s">
        <v>180</v>
      </c>
      <c r="C13" s="131" t="s">
        <v>30</v>
      </c>
      <c r="D13" s="129">
        <v>2</v>
      </c>
      <c r="E13" s="130">
        <v>0</v>
      </c>
      <c r="F13" s="126">
        <f t="shared" si="0"/>
        <v>0</v>
      </c>
    </row>
    <row r="14" spans="1:6" ht="53" customHeight="1">
      <c r="A14" s="139">
        <v>5</v>
      </c>
      <c r="B14" s="135" t="s">
        <v>178</v>
      </c>
      <c r="C14" s="131" t="s">
        <v>30</v>
      </c>
      <c r="D14" s="129">
        <v>6</v>
      </c>
      <c r="E14" s="130">
        <v>0</v>
      </c>
      <c r="F14" s="126">
        <f t="shared" si="0"/>
        <v>0</v>
      </c>
    </row>
    <row r="15" spans="1:6" ht="22.25" customHeight="1">
      <c r="A15" s="139">
        <v>6</v>
      </c>
      <c r="B15" s="135" t="s">
        <v>179</v>
      </c>
      <c r="C15" s="131" t="s">
        <v>22</v>
      </c>
      <c r="D15" s="128">
        <v>4</v>
      </c>
      <c r="E15" s="130">
        <v>0</v>
      </c>
      <c r="F15" s="126">
        <f t="shared" si="0"/>
        <v>0</v>
      </c>
    </row>
    <row r="16" spans="1:6" ht="23" customHeight="1">
      <c r="A16" s="139">
        <v>7</v>
      </c>
      <c r="B16" s="135" t="s">
        <v>147</v>
      </c>
      <c r="C16" s="131" t="s">
        <v>35</v>
      </c>
      <c r="D16" s="128">
        <v>4</v>
      </c>
      <c r="E16" s="130">
        <v>0</v>
      </c>
      <c r="F16" s="126">
        <f t="shared" si="0"/>
        <v>0</v>
      </c>
    </row>
    <row r="17" spans="1:6" ht="23" customHeight="1">
      <c r="A17" s="139">
        <v>8</v>
      </c>
      <c r="B17" s="135" t="s">
        <v>142</v>
      </c>
      <c r="C17" s="131" t="s">
        <v>35</v>
      </c>
      <c r="D17" s="128">
        <v>4</v>
      </c>
      <c r="E17" s="130">
        <v>0</v>
      </c>
      <c r="F17" s="126">
        <f t="shared" si="0"/>
        <v>0</v>
      </c>
    </row>
    <row r="18" spans="1:6" ht="23" customHeight="1">
      <c r="A18" s="139">
        <v>9</v>
      </c>
      <c r="B18" s="135" t="s">
        <v>143</v>
      </c>
      <c r="C18" s="131" t="s">
        <v>35</v>
      </c>
      <c r="D18" s="128">
        <v>4</v>
      </c>
      <c r="E18" s="130">
        <v>0</v>
      </c>
      <c r="F18" s="127">
        <f t="shared" si="0"/>
        <v>0</v>
      </c>
    </row>
    <row r="19" spans="1:6" ht="13" customHeight="1">
      <c r="A19" s="229"/>
      <c r="B19" s="230"/>
      <c r="C19" s="230"/>
      <c r="D19" s="230"/>
      <c r="E19" s="230"/>
      <c r="F19" s="229"/>
    </row>
    <row r="20" spans="1:6" ht="33" customHeight="1">
      <c r="A20" s="140" t="s">
        <v>23</v>
      </c>
      <c r="B20" s="137" t="s">
        <v>24</v>
      </c>
      <c r="C20" s="128"/>
      <c r="D20" s="132">
        <v>0.02</v>
      </c>
      <c r="E20" s="130">
        <f>SUM(F10:F18)</f>
        <v>0</v>
      </c>
      <c r="F20" s="126">
        <f>D20*E20</f>
        <v>0</v>
      </c>
    </row>
    <row r="21" spans="1:6" ht="23" customHeight="1">
      <c r="A21" s="140" t="s">
        <v>25</v>
      </c>
      <c r="B21" s="137" t="s">
        <v>144</v>
      </c>
      <c r="C21" s="128"/>
      <c r="D21" s="132">
        <v>0.03</v>
      </c>
      <c r="E21" s="130">
        <f>SUM(F10:F18)</f>
        <v>0</v>
      </c>
      <c r="F21" s="126">
        <f>D21*E21</f>
        <v>0</v>
      </c>
    </row>
    <row r="22" spans="1:6" ht="13" customHeight="1">
      <c r="A22" s="229"/>
      <c r="B22" s="230"/>
      <c r="C22" s="230"/>
      <c r="D22" s="230"/>
      <c r="E22" s="230"/>
      <c r="F22" s="229"/>
    </row>
    <row r="23" spans="1:6" ht="13.75" customHeight="1"/>
  </sheetData>
  <sheetProtection selectLockedCells="1" selectUnlockedCells="1"/>
  <mergeCells count="8">
    <mergeCell ref="A19:F19"/>
    <mergeCell ref="A22:F22"/>
    <mergeCell ref="A1:F2"/>
    <mergeCell ref="A3:F3"/>
    <mergeCell ref="B4:E4"/>
    <mergeCell ref="A5:F5"/>
    <mergeCell ref="A7:F7"/>
    <mergeCell ref="A9:F9"/>
  </mergeCells>
  <pageMargins left="0.78749999999999998" right="0.74791666666666667" top="0.74791666666666667" bottom="0.90555555555555545" header="0.51180555555555551" footer="0.51180555555555551"/>
  <pageSetup paperSize="9" firstPageNumber="0" orientation="portrait" r:id="rId1"/>
  <headerFooter alignWithMargins="0">
    <oddFooter>&amp;R&amp;8&amp;UStran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3</vt:i4>
      </vt:variant>
    </vt:vector>
  </HeadingPairs>
  <TitlesOfParts>
    <vt:vector size="15" baseType="lpstr">
      <vt:lpstr>_REKAPITULACIJA_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'10'!Print_Area</vt:lpstr>
      <vt:lpstr>'11'!Print_Area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Bone</dc:creator>
  <cp:lastModifiedBy>robert likar</cp:lastModifiedBy>
  <cp:lastPrinted>2021-02-09T15:06:14Z</cp:lastPrinted>
  <dcterms:created xsi:type="dcterms:W3CDTF">2020-11-29T06:07:36Z</dcterms:created>
  <dcterms:modified xsi:type="dcterms:W3CDTF">2021-03-08T09:35:29Z</dcterms:modified>
</cp:coreProperties>
</file>